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4240" windowHeight="11805"/>
  </bookViews>
  <sheets>
    <sheet name="Прл 7" sheetId="2" r:id="rId1"/>
    <sheet name="Изм полн_ 2017 пер_2017 ут 2018" sheetId="4" r:id="rId2"/>
    <sheet name="КМНС" sheetId="5" r:id="rId3"/>
  </sheets>
  <definedNames>
    <definedName name="_xlnm._FilterDatabase" localSheetId="1" hidden="1">'Изм полн_ 2017 пер_2017 ут 2018'!$A$11:$V$63</definedName>
    <definedName name="_xlnm._FilterDatabase" localSheetId="0" hidden="1">'Прл 7'!$A$12:$G$64</definedName>
    <definedName name="_xlnm.Print_Titles" localSheetId="0">'Прл 7'!$11:$12</definedName>
    <definedName name="_xlnm.Print_Area" localSheetId="1">'Изм полн_ 2017 пер_2017 ут 2018'!$A$1:$K$64</definedName>
    <definedName name="_xlnm.Print_Area" localSheetId="2">КМНС!$A$1:$H$32</definedName>
    <definedName name="_xlnm.Print_Area" localSheetId="0">'Прл 7'!$A$1:$F$64</definedName>
  </definedNames>
  <calcPr calcId="125725"/>
  <customWorkbookViews>
    <customWorkbookView name="borisova - Личное представление" guid="{B0946412-EE3C-4C83-A65D-69EB3C6FF498}" mergeInterval="0" personalView="1" maximized="1" windowWidth="1916" windowHeight="882" activeSheetId="1"/>
    <customWorkbookView name="sheyn - Личное представление" guid="{8833AE4C-3AF5-4011-8640-0AE4B4BB93DF}" mergeInterval="0" personalView="1" maximized="1" windowWidth="1916" windowHeight="821" activeSheetId="1"/>
    <customWorkbookView name="skorin - Личное представление" guid="{7F289507-71A9-4555-BE8F-3EE9BA670F43}" mergeInterval="0" personalView="1" maximized="1" windowWidth="1916" windowHeight="1028" activeSheetId="1"/>
  </customWorkbookViews>
</workbook>
</file>

<file path=xl/calcChain.xml><?xml version="1.0" encoding="utf-8"?>
<calcChain xmlns="http://schemas.openxmlformats.org/spreadsheetml/2006/main">
  <c r="I43" i="2"/>
  <c r="I50"/>
  <c r="I33"/>
  <c r="I34"/>
  <c r="I35"/>
  <c r="I36"/>
  <c r="I37"/>
  <c r="I38"/>
  <c r="I39"/>
  <c r="I40"/>
  <c r="I41"/>
  <c r="I42"/>
  <c r="I44"/>
  <c r="I45"/>
  <c r="I46"/>
  <c r="I47"/>
  <c r="I48"/>
  <c r="I49"/>
  <c r="I51"/>
  <c r="I52"/>
  <c r="I53"/>
  <c r="I54"/>
  <c r="I55"/>
  <c r="I56"/>
  <c r="I57"/>
  <c r="I58"/>
  <c r="I59"/>
  <c r="I60"/>
  <c r="I61"/>
  <c r="I62"/>
  <c r="I63"/>
  <c r="I32"/>
  <c r="E52" l="1"/>
  <c r="F52"/>
  <c r="D52"/>
  <c r="F44"/>
  <c r="E44"/>
  <c r="D44"/>
  <c r="E56"/>
  <c r="E73" s="1"/>
  <c r="D56"/>
  <c r="E50"/>
  <c r="F50"/>
  <c r="D50"/>
  <c r="E49"/>
  <c r="D49"/>
  <c r="E47"/>
  <c r="F47"/>
  <c r="D47"/>
  <c r="E43"/>
  <c r="F43"/>
  <c r="D43"/>
  <c r="E42"/>
  <c r="F42"/>
  <c r="D42"/>
  <c r="E32"/>
  <c r="F32"/>
  <c r="D32"/>
  <c r="E18"/>
  <c r="F18"/>
  <c r="D18"/>
  <c r="E17"/>
  <c r="E64" s="1"/>
  <c r="E68" s="1"/>
  <c r="F17"/>
  <c r="F73" s="1"/>
  <c r="D17"/>
  <c r="D73" s="1"/>
  <c r="D6" i="5"/>
  <c r="E6"/>
  <c r="H6" s="1"/>
  <c r="F6"/>
  <c r="G6"/>
  <c r="C6"/>
  <c r="D64" i="2" l="1"/>
  <c r="D68" s="1"/>
  <c r="F64"/>
  <c r="F68" s="1"/>
  <c r="K8" i="5"/>
  <c r="K9"/>
  <c r="K10"/>
  <c r="K11"/>
  <c r="K12"/>
  <c r="K13"/>
  <c r="K14"/>
  <c r="K15"/>
  <c r="K16"/>
  <c r="K17"/>
  <c r="K18"/>
  <c r="K19"/>
  <c r="K20"/>
  <c r="K21"/>
  <c r="K22"/>
  <c r="K23"/>
  <c r="K24"/>
  <c r="K25"/>
  <c r="K26"/>
  <c r="K27"/>
  <c r="K28"/>
  <c r="K29"/>
  <c r="K30"/>
  <c r="K31"/>
  <c r="K32"/>
  <c r="K7"/>
  <c r="H8"/>
  <c r="H9"/>
  <c r="H10"/>
  <c r="H11"/>
  <c r="H12"/>
  <c r="H13"/>
  <c r="H14"/>
  <c r="H15"/>
  <c r="H16"/>
  <c r="H17"/>
  <c r="H18"/>
  <c r="H19"/>
  <c r="H20"/>
  <c r="H21"/>
  <c r="H22"/>
  <c r="H23"/>
  <c r="H24"/>
  <c r="H25"/>
  <c r="H26"/>
  <c r="H27"/>
  <c r="H28"/>
  <c r="H29"/>
  <c r="H30"/>
  <c r="H31"/>
  <c r="H32"/>
  <c r="H7"/>
  <c r="D63" i="4"/>
  <c r="E39"/>
  <c r="E63" s="1"/>
  <c r="I16"/>
  <c r="I17"/>
  <c r="I32"/>
  <c r="I42"/>
  <c r="I43"/>
  <c r="I47"/>
  <c r="I49"/>
  <c r="I52"/>
  <c r="K52"/>
  <c r="J52"/>
  <c r="K49"/>
  <c r="J49"/>
  <c r="K47"/>
  <c r="J47"/>
  <c r="K43"/>
  <c r="J43"/>
  <c r="K42"/>
  <c r="K39" s="1"/>
  <c r="J42"/>
  <c r="K32"/>
  <c r="J32"/>
  <c r="K17"/>
  <c r="J17"/>
  <c r="K16"/>
  <c r="J16"/>
  <c r="J63" s="1"/>
  <c r="K63"/>
  <c r="I39" l="1"/>
  <c r="I63"/>
  <c r="J39"/>
</calcChain>
</file>

<file path=xl/sharedStrings.xml><?xml version="1.0" encoding="utf-8"?>
<sst xmlns="http://schemas.openxmlformats.org/spreadsheetml/2006/main" count="696" uniqueCount="290">
  <si>
    <t>Перечень и объемы финансирования государственных полномочий</t>
  </si>
  <si>
    <t>№ п/п</t>
  </si>
  <si>
    <t>ИТОГО:</t>
  </si>
  <si>
    <t>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</si>
  <si>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</si>
  <si>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</si>
  <si>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</si>
  <si>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</si>
  <si>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</si>
  <si>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</si>
  <si>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</si>
  <si>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</si>
  <si>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</si>
  <si>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</si>
  <si>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</si>
  <si>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</si>
  <si>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</si>
  <si>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</si>
  <si>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</si>
  <si>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</si>
  <si>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</si>
  <si>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</si>
  <si>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</si>
  <si>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</si>
  <si>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</si>
  <si>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</si>
  <si>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</si>
  <si>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</si>
  <si>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</si>
  <si>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</si>
  <si>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</si>
  <si>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</si>
  <si>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Федеральный закон от 28 марта 1998 года № 53-ФЗ «О воинской обязанности и военной службе»</t>
  </si>
  <si>
    <t>Наименование государственных 
полнолмочий</t>
  </si>
  <si>
    <t>Реквизиты нормативных 
правовых актов</t>
  </si>
  <si>
    <t>Сумма (руб.)</t>
  </si>
  <si>
    <t>Закон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</si>
  <si>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Закон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</si>
  <si>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Создание и обеспечение деятельности комиссий по делам несовершеннолетних и защите их прав</t>
  </si>
  <si>
    <t>Закон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</si>
  <si>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Закон края от 20 декабря 2012 года № 3-963 «О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</si>
  <si>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</si>
  <si>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Закон края от 26 декабря 2006 года № 21-5669 «О наделении органов местного самоуправления Таймырского Долгано-Ненецкого и Эвенкийского муниципальных районов отдельными государственными полномочиями в области использования объектов животного мира, в том числе охотничьих ресурсов, а также водных биологических ресурсов»</t>
  </si>
  <si>
    <t>Закон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</si>
  <si>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Закон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t>
  </si>
  <si>
    <t>Закон края от 18 декабря 2008 года №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t>
  </si>
  <si>
    <t>Закон края от 29 ноября 2005 года № 16-4081 «О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поселениям, входящим в состав муниципального района края»</t>
  </si>
  <si>
    <t>Осуществление первичного воинского учета на территориях, где отсутствуют военные комиссариаты</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</si>
  <si>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</si>
  <si>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Закон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</si>
  <si>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Выплата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</si>
  <si>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</si>
  <si>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Осуществление уведомительной регистрации коллективных договоров и территориальных соглашений и контроля за их выполнением</t>
  </si>
  <si>
    <t>Закон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t>
  </si>
  <si>
    <t>Закон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</si>
  <si>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Защита территорий и населения от чрезвычайных ситуаций</t>
  </si>
  <si>
    <t>Отдельные государственные полномочия в области использования объектов животного мира, в том числе охотничьих ресурсов, а также водных биологических ресурсов</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</si>
  <si>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</si>
  <si>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Решение вопросов поддержки сельскохозяйственного производства</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</si>
  <si>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</si>
  <si>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Организация и проведение социально значимых мероприятий коренных малочисленных народов Севера (День оленевода, День рыбака, мероприятия Второго Международного десятилетия коренных народов мира и др.),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</si>
  <si>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Расчет и предоставление дотаций поселениям, входящим в состав муниципального района края</t>
  </si>
  <si>
    <t>Закон края  от 1 декабря 2014 года № 7-2839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</si>
  <si>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</si>
  <si>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</si>
  <si>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Обеспечение твердым топливом граждан в домах с печным отоплением (включая доставку)</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</si>
  <si>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</si>
  <si>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Осуществление оплаты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</si>
  <si>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Предоставление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</si>
  <si>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</si>
  <si>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Обеспечение предоставления гарантий прав коренных малочисленных народов Севера,
в том числе:</t>
  </si>
  <si>
    <t xml:space="preserve">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
</t>
  </si>
  <si>
    <t>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</si>
  <si>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</si>
  <si>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</si>
  <si>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</si>
  <si>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</si>
  <si>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компенсационных выплат гражданам, ведущим традиционный образ жизни и (или) осуществляющим виды традиционной хозяйственной деятельности, постоянно проживающим на промысловых точках и факториях, в возрасте 14 лет и старше, не работающим, не состоящим на учете в службе занятости в качестве безработных и не являющимся получателями трудовых пенсий по старости и по инвалидности (за исключением пенсии по случаю потери кормильца, выплачиваемой на ребенка, социальной пенсии, выплачиваемой на ребенка-инвалида), гражданам в возрасте 14 лет и старше, состоящим в трудовых отношениях с сельскохозяйственными и промысловыми организациями всех форм собственности, основными видами деятельности которых является осуществление видов традиционной хозяйственной деятельности и занятие промыслами коренных малочисленных народов Севера, и выполняющим работы по осуществлению традиционных видов хозяйственной деятельности, а также гражданам в возрасте 14 лет и старше, состоящим в трудовых отношениях с индивидуальными предпринимателями, основными видами деятельности которых является осуществление видов традиционной хозяйственной деятельности и занятие промыслами коренных малочисленных народов Севера, и выполняющим работы по осуществлению видов традиционной хозяйственной деятельности</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</si>
  <si>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(или) традиционную хозяйственную деятельность</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</si>
  <si>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кочевым жильем в виде балка или выплаты компенсации расходов на изготовление и оснащение кочевого жилья</t>
  </si>
  <si>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окончившим учебное заведение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территории края на душу населения, обучающихся на платной основе по очной форме обучения в высших и средних учебных заведениях,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</si>
  <si>
    <t>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</si>
  <si>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Закон Красноярского края от 09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</si>
  <si>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граждан, в том числе предоставлению мер социальной поддержки работникам муниципальных учреждений социального обслуживания в соответствии с Законом края "Об организации социального обслуживания граждан в Красноярском крае"</t>
  </si>
  <si>
    <t>31.</t>
  </si>
  <si>
    <t>32.</t>
  </si>
  <si>
    <t>33.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</si>
  <si>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</si>
  <si>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</si>
  <si>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Закон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</si>
  <si>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</si>
  <si>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 xml:space="preserve">Расчет и предоставление субвенций бюджетам поселений на обеспечение деятельности административных комиссий
</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</si>
  <si>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</si>
  <si>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</si>
  <si>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</si>
  <si>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на 2018 год</t>
  </si>
  <si>
    <t>30.0.00.51180</t>
  </si>
  <si>
    <t>КЦСР</t>
  </si>
  <si>
    <t>02.0.00.75540</t>
  </si>
  <si>
    <t>02.0.00.75560</t>
  </si>
  <si>
    <t>02.0.00.75640
02.0.00.74090</t>
  </si>
  <si>
    <t>02.0.0075880
02.0.00.74080</t>
  </si>
  <si>
    <t>30.0.00.75130</t>
  </si>
  <si>
    <t>02.0.00.75520</t>
  </si>
  <si>
    <t>30.0.00.74290</t>
  </si>
  <si>
    <t>30.0.00.76040</t>
  </si>
  <si>
    <t>30.0.00.75140</t>
  </si>
  <si>
    <t>01.0.00.75160</t>
  </si>
  <si>
    <t>08.2.00.75700</t>
  </si>
  <si>
    <t>08.2.00.75770</t>
  </si>
  <si>
    <t>30.0.00.74670</t>
  </si>
  <si>
    <t>30.0.00.75150</t>
  </si>
  <si>
    <t>30.0.00.75180</t>
  </si>
  <si>
    <t>30.0.00.75170</t>
  </si>
  <si>
    <t>02.0.00.05270
02.0.00.05280</t>
  </si>
  <si>
    <t>02.0.00.05290</t>
  </si>
  <si>
    <t>02.0.00.05300</t>
  </si>
  <si>
    <t>02.0.00.05310</t>
  </si>
  <si>
    <t>02.0.00.05320</t>
  </si>
  <si>
    <t>09.0.00.06160</t>
  </si>
  <si>
    <t>08.2.00.05250</t>
  </si>
  <si>
    <t>30.0.00.75210</t>
  </si>
  <si>
    <t>11.0.00.28210</t>
  </si>
  <si>
    <t>11.0.00.28220
11.0.00.28230
11.0.00.75230</t>
  </si>
  <si>
    <t>11.0.00.28250</t>
  </si>
  <si>
    <t>11.0.00.28260</t>
  </si>
  <si>
    <t>11.0.00.28270</t>
  </si>
  <si>
    <t>11.0.00.75240</t>
  </si>
  <si>
    <t>11.0.00.75260</t>
  </si>
  <si>
    <t>11.0.00.75270</t>
  </si>
  <si>
    <t>11.0.00.75290</t>
  </si>
  <si>
    <t>30.0.00.59310</t>
  </si>
  <si>
    <t>30.0.00.76010</t>
  </si>
  <si>
    <t>30.0.00.05160</t>
  </si>
  <si>
    <t>30.0.00.05230</t>
  </si>
  <si>
    <t>30.0.00.05210</t>
  </si>
  <si>
    <t>30.0.00.01510</t>
  </si>
  <si>
    <t>summ</t>
  </si>
  <si>
    <t>на 2019 год</t>
  </si>
  <si>
    <t>11.0.00.29230</t>
  </si>
  <si>
    <t>11.0.00.28240
11.0.00.29210</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</si>
  <si>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(далее -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</si>
  <si>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Организация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</si>
  <si>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Организация проведения мероприятий по отлову и содержанию безнадзорных животных</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</si>
  <si>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учреждениях начального, среднего и высшего профессионального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</si>
  <si>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 по 4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</si>
  <si>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Обеспечение лиц из числа коренных малочисленных народов Севера, занимающихся традиционным видом хозяйственной деятельности - оленеводством, лекарственными и медицинскими препаратами (медицинскими аптечками) и утверждение перечня и нормативов предоставляемых лекарственных и медицинских препаратов</t>
  </si>
  <si>
    <t>Безвозмездное обеспечение навигаторами лиц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</si>
  <si>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Предоставление бесплатного проезда детям и лицам, сопровождающим организованные группы детей, до места нахождения загородных оздоровительных лагерей и обратно</t>
  </si>
  <si>
    <t>11.0.00.75220
11.0.00.28290</t>
  </si>
  <si>
    <t>11.0.00.75280
11.0.00.29220</t>
  </si>
  <si>
    <t>30.0.00.06400</t>
  </si>
  <si>
    <t>на 2020 год</t>
  </si>
  <si>
    <t>34.</t>
  </si>
  <si>
    <t>02.0.00.76490</t>
  </si>
  <si>
    <t xml:space="preserve">
02.0.00.R0820</t>
  </si>
  <si>
    <t>11.0.00.R5154
11.0.00.R5155</t>
  </si>
  <si>
    <t>Закон Красноярского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</si>
  <si>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Обеспечение отдыха и оздоровления детей</t>
  </si>
  <si>
    <t>35.</t>
  </si>
  <si>
    <t>30.0.00.51200</t>
  </si>
  <si>
    <t>Федеральный закон от 20 августа 2004 года № 113-ФЗ "О присяжных заседателях федеральных судов общей юрисдикции в Российской Федерации"</t>
  </si>
  <si>
    <t>27.1.</t>
  </si>
  <si>
    <t>27.2.</t>
  </si>
  <si>
    <t>27.3.</t>
  </si>
  <si>
    <t>27.4.</t>
  </si>
  <si>
    <t>27.5.</t>
  </si>
  <si>
    <t>27.6.</t>
  </si>
  <si>
    <t>27.7.</t>
  </si>
  <si>
    <t>27.8.</t>
  </si>
  <si>
    <t>27.9.</t>
  </si>
  <si>
    <t>27.10.</t>
  </si>
  <si>
    <t>27.11.</t>
  </si>
  <si>
    <t>27.12.</t>
  </si>
  <si>
    <t>27.13.</t>
  </si>
  <si>
    <t>27.14.</t>
  </si>
  <si>
    <t>27.15.</t>
  </si>
  <si>
    <t>Составление списков кандидатов  в присяжные заседатели федеральных судов общей юрисдикции в Российской Федерации</t>
  </si>
  <si>
    <r>
      <t xml:space="preserve">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t>
    </r>
    <r>
      <rPr>
        <sz val="10"/>
        <color indexed="10"/>
        <rFont val="Times New Roman"/>
        <family val="1"/>
        <charset val="204"/>
      </rPr>
      <t>установленной в указанных организациях</t>
    </r>
  </si>
  <si>
    <r>
      <rPr>
        <sz val="10"/>
        <color indexed="10"/>
        <rFont val="Times New Roman"/>
        <family val="1"/>
        <charset val="204"/>
      </rPr>
      <t xml:space="preserve">Предоставление </t>
    </r>
    <r>
      <rPr>
        <sz val="10"/>
        <color indexed="8"/>
        <rFont val="Times New Roman"/>
        <family val="1"/>
        <charset val="204"/>
      </rPr>
      <t>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r>
  </si>
  <si>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</si>
  <si>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</si>
  <si>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</si>
  <si>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r>
      <t>Обеспечение твердым топливом</t>
    </r>
    <r>
      <rPr>
        <sz val="10"/>
        <color indexed="10"/>
        <rFont val="Times New Roman"/>
        <family val="1"/>
        <charset val="204"/>
      </rPr>
      <t xml:space="preserve"> (углем)</t>
    </r>
    <r>
      <rPr>
        <sz val="10"/>
        <color indexed="8"/>
        <rFont val="Times New Roman"/>
        <family val="1"/>
        <charset val="204"/>
      </rPr>
      <t xml:space="preserve"> граждан в домах с печным отоплением (включая доставку)</t>
    </r>
  </si>
  <si>
    <r>
      <t xml:space="preserve">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t>
    </r>
    <r>
      <rPr>
        <sz val="10"/>
        <color indexed="10"/>
        <rFont val="Times New Roman"/>
        <family val="1"/>
        <charset val="204"/>
      </rPr>
      <t>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xml:space="preserve"> в форме безвозмездного обеспечения </t>
    </r>
    <r>
      <rPr>
        <sz val="10"/>
        <color indexed="10"/>
        <rFont val="Times New Roman"/>
        <family val="1"/>
        <charset val="204"/>
      </rPr>
      <t xml:space="preserve">керосином </t>
    </r>
    <r>
      <rPr>
        <sz val="10"/>
        <color indexed="8"/>
        <rFont val="Times New Roman"/>
        <family val="1"/>
        <charset val="204"/>
      </rPr>
      <t>для освещения кочевого жилья</t>
    </r>
    <r>
      <rPr>
        <sz val="10"/>
        <color indexed="10"/>
        <rFont val="Times New Roman"/>
        <family val="1"/>
        <charset val="204"/>
      </rPr>
      <t xml:space="preserve"> либо компенсации расходов на приобретение и доставку керосина для освещения кочевого жилья</t>
    </r>
  </si>
  <si>
    <r>
      <t xml:space="preserve">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t>
    </r>
    <r>
      <rPr>
        <sz val="10"/>
        <color indexed="10"/>
        <rFont val="Times New Roman"/>
        <family val="1"/>
        <charset val="204"/>
      </rPr>
      <t>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xml:space="preserve">, в форме безвозмездного обеспечения средствами связи (радиостанция, </t>
    </r>
    <r>
      <rPr>
        <sz val="10"/>
        <color indexed="10"/>
        <rFont val="Times New Roman"/>
        <family val="1"/>
        <charset val="204"/>
      </rPr>
      <t>спутниковый телефон, спутниковый навигатор)</t>
    </r>
    <r>
      <rPr>
        <sz val="10"/>
        <color indexed="8"/>
        <rFont val="Times New Roman"/>
        <family val="1"/>
        <charset val="204"/>
      </rPr>
      <t xml:space="preserve">, источниками питания и оборудованием для обеспечения радиосвязи (тюнеры, передатчики, антенно-мачтовые устройства, </t>
    </r>
    <r>
      <rPr>
        <sz val="10"/>
        <color indexed="10"/>
        <rFont val="Times New Roman"/>
        <family val="1"/>
        <charset val="204"/>
      </rPr>
      <t xml:space="preserve">измерительные приборы, </t>
    </r>
    <r>
      <rPr>
        <sz val="10"/>
        <color indexed="8"/>
        <rFont val="Times New Roman"/>
        <family val="1"/>
        <charset val="204"/>
      </rPr>
      <t>запасные части и расходные материалы), безвозмездного обеспечения проведения экспертизы и регистрации средств связи в установленном порядке</t>
    </r>
  </si>
  <si>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</si>
  <si>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r>
      <t xml:space="preserve">Обеспечение мер социальной поддержки для улучшения жилищно-бытовых условий лицам из числа коренных малочисленных народов Севера, </t>
    </r>
    <r>
      <rPr>
        <sz val="10"/>
        <color indexed="10"/>
        <rFont val="Times New Roman"/>
        <family val="1"/>
        <charset val="204"/>
      </rPr>
      <t>ведущим традиционный образ жизни 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в форме безвозмездного обеспечения кочевым жильем в виде балка или выплаты компенсации расходов на изготовление и оснащение кочевого жилья</t>
    </r>
  </si>
  <si>
    <r>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t>
    </r>
    <r>
      <rPr>
        <sz val="10"/>
        <color indexed="10"/>
        <rFont val="Times New Roman"/>
        <family val="1"/>
        <charset val="204"/>
      </rPr>
      <t xml:space="preserve">завершившим </t>
    </r>
    <r>
      <rPr>
        <sz val="10"/>
        <color indexed="8"/>
        <rFont val="Times New Roman"/>
        <family val="1"/>
        <charset val="204"/>
      </rPr>
      <t xml:space="preserve">обучение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t>
    </r>
    <r>
      <rPr>
        <sz val="10"/>
        <color indexed="10"/>
        <rFont val="Times New Roman"/>
        <family val="1"/>
        <charset val="204"/>
      </rPr>
      <t>профессиональных образовательных организациях и образовательных организациях высшего образования</t>
    </r>
    <r>
      <rPr>
        <sz val="10"/>
        <color indexed="8"/>
        <rFont val="Times New Roman"/>
        <family val="1"/>
        <charset val="204"/>
      </rPr>
      <t xml:space="preserve">,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r>
  </si>
  <si>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</si>
  <si>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2.</t>
  </si>
  <si>
    <t>Федеральный закон от 29 декабря 2012 года № 273-ФЗ «Об образовании в Российской Федерации»
Закона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</si>
  <si>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</si>
  <si>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26.1.</t>
  </si>
  <si>
    <t>26.2.</t>
  </si>
  <si>
    <t>26.3.</t>
  </si>
  <si>
    <t>26.4.</t>
  </si>
  <si>
    <t>26.5.</t>
  </si>
  <si>
    <t>26.6.</t>
  </si>
  <si>
    <t>26.7.</t>
  </si>
  <si>
    <t>26.8.</t>
  </si>
  <si>
    <t>26.9.</t>
  </si>
  <si>
    <t>26.10.</t>
  </si>
  <si>
    <t>26.11.</t>
  </si>
  <si>
    <t>26.12.</t>
  </si>
  <si>
    <t>26.13.</t>
  </si>
  <si>
    <t>26.14.</t>
  </si>
  <si>
    <t>26.15.</t>
  </si>
  <si>
    <t>первон</t>
  </si>
  <si>
    <t>уточн</t>
  </si>
  <si>
    <t>ушло в п. 27.5</t>
  </si>
  <si>
    <t>В течение 2017 году изменялись только суммы, количество полномочий то же самое.</t>
  </si>
  <si>
    <t>Кол-во законов</t>
  </si>
  <si>
    <t>Кол-во полномочий</t>
  </si>
  <si>
    <t>2 прибавилось одно ушло</t>
  </si>
  <si>
    <t>2017 год</t>
  </si>
  <si>
    <t>В 2018 году добавились 2 полномочия" Составление списков кандидатов  в присяжные заседатели федеральных судов общей юрисдикции в Российской Федерации" и "Обеспечение отдыха и оздоровления детей" (закон только проект реквизитов нет), навигаторы ушли в полномочие строка 27.5. в 2018 г</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</si>
  <si>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установленной в указанных организациях</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</si>
  <si>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</si>
  <si>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</si>
  <si>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</si>
  <si>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кмнс</t>
  </si>
  <si>
    <t>уточн по последнему решению</t>
  </si>
  <si>
    <t>Отклонение 2018 года от 2017 года</t>
  </si>
  <si>
    <t>Безвозмездное обеспечение навигаторами лиц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 (В 2018 ГОДУ УШЛО В ПУНКТ 12)</t>
  </si>
  <si>
    <t>на 2021 год</t>
  </si>
  <si>
    <t>Организация и обеспечение отдыха и оздоровления детей</t>
  </si>
  <si>
    <t>Закон Красноярского  края 19 апреля 2018 года № 5-1533 «О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t>
  </si>
  <si>
    <t xml:space="preserve">Расчет и предоставление субвенций бюджетам поселений на создание и обеспечение деятельности административных комиссий
</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</si>
  <si>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и содержанию безнадзорных животных»</t>
  </si>
  <si>
    <t>11.0.00.75260
11.0.00.28200</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</si>
  <si>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</si>
  <si>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11.0.00.29240</t>
  </si>
  <si>
    <t>11.0.00.75200</t>
  </si>
  <si>
    <t>02.1.00.75560</t>
  </si>
  <si>
    <t>02.1.00.75540</t>
  </si>
  <si>
    <t>02.1.00.75640
02.1.00.74090</t>
  </si>
  <si>
    <t>02.1.0075880
02.1.00.74080</t>
  </si>
  <si>
    <t>02.1.00.05290</t>
  </si>
  <si>
    <t>02.1.00.05300</t>
  </si>
  <si>
    <t>02.2.00.05310</t>
  </si>
  <si>
    <t>02.1.00.05320</t>
  </si>
  <si>
    <t>02.2.00.76490</t>
  </si>
  <si>
    <t>11.0.00.28250
11.0.00.28480</t>
  </si>
  <si>
    <t xml:space="preserve">11.0.00.75280
11.0.00.29220
</t>
  </si>
  <si>
    <t>Предоставление социальных выплат на приобретение, доставку и монтаж быстровозводимых малоэтажных жилых домов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t>
  </si>
  <si>
    <t>Распределение средств и предоставление субсидии на компенсацию части затрат на содержание или на наращивание поголовья северных оленей оленеводческим хозяйствам, зарегистрированным на территории Красноярского края, осуществляющим производство сельскохозяйственной продукции, ее первичную и последующую (промышленную) переработку и реализацию этой продукции</t>
  </si>
  <si>
    <t>27.15</t>
  </si>
  <si>
    <t>27.16</t>
  </si>
  <si>
    <t>27.17</t>
  </si>
  <si>
    <t>на 2019 год и плановый период  2020 - 2021 годов</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</si>
  <si>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</si>
  <si>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</si>
  <si>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</si>
  <si>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</si>
  <si>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</si>
  <si>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осуществлению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</si>
  <si>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</si>
  <si>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</si>
  <si>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</si>
  <si>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обеспечение твердым топливом (углем), включая его доставку, граждан, проживающих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</si>
  <si>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Обеспечение твердым топливом (углем), включая его доставку, граждан, проживающих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</si>
  <si>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осуществление оплаты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</si>
  <si>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</si>
  <si>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</si>
  <si>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</si>
  <si>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</si>
  <si>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</si>
  <si>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</si>
  <si>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и выполняющим работы по осуществлению указанного вида деятельности;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</si>
  <si>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</si>
  <si>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обеспечение лиц из числа коренных малочисленных народов Севера, осуществляющих традиционную хозяйственную деятельность (оленеводство, рыболовство, промысловая охота), медицинскими аптечками, содержащими лекарственные препараты и медицинские изделия</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</si>
  <si>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</si>
  <si>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</si>
  <si>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</si>
  <si>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</si>
  <si>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</si>
  <si>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t>
  </si>
  <si>
    <t>Обеспечение лиц из числа коренных малочисленных народов Севера, осуществляющих традиционную хозяйственную деятельность (оленеводство, рыболовство, промысловая охота), медицинскими аптечками, содержащими лекарственные препараты и медицинские изделия</t>
  </si>
  <si>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</si>
  <si>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</si>
  <si>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</si>
  <si>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</si>
  <si>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</si>
  <si>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Осуществление оплаты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</si>
  <si>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распределение средств и предоставление субсидии на компенсацию части затрат на содержание или на наращивание поголовья северных оленей оленеводческим хозяйствам, зарегистрированным на территории Красноярского края, осуществляющим производство сельскохозяйственной продукции, ее первичную и последующую (промышленную) переработку и реализацию этой продукции</t>
  </si>
  <si>
    <t>предоставление социальных выплат на приобретение, доставку и монтаж быстровозводимых малоэтажных жилых домов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</si>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</sst>
</file>

<file path=xl/styles.xml><?xml version="1.0" encoding="utf-8"?>
<styleSheet xmlns="http://schemas.openxmlformats.org/spreadsheetml/2006/main">
  <numFmts count="3">
    <numFmt numFmtId="164" formatCode="#,##0.00;[Red]\-#,##0.00;0.00"/>
    <numFmt numFmtId="165" formatCode="#,##0.00_ ;[Red]\-#,##0.00\ "/>
    <numFmt numFmtId="166" formatCode="00.0.0000"/>
  </numFmts>
  <fonts count="28">
    <font>
      <sz val="10"/>
      <name val="Arial Cyr"/>
      <charset val="204"/>
    </font>
    <font>
      <sz val="8"/>
      <name val="Arial Cyr"/>
      <charset val="204"/>
    </font>
    <font>
      <sz val="10"/>
      <name val="Arial"/>
      <family val="2"/>
      <charset val="204"/>
    </font>
    <font>
      <sz val="10"/>
      <color indexed="8"/>
      <name val="Times New Roman"/>
      <family val="1"/>
      <charset val="204"/>
    </font>
    <font>
      <sz val="10"/>
      <color indexed="10"/>
      <name val="Times New Roman"/>
      <family val="1"/>
      <charset val="204"/>
    </font>
    <font>
      <sz val="11"/>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Arial"/>
      <family val="2"/>
      <charset val="204"/>
    </font>
    <font>
      <sz val="10"/>
      <color theme="1"/>
      <name val="Arial Cyr"/>
      <charset val="204"/>
    </font>
    <font>
      <sz val="2"/>
      <color theme="1"/>
      <name val="Times New Roman"/>
      <family val="1"/>
      <charset val="204"/>
    </font>
    <font>
      <sz val="13"/>
      <color theme="1"/>
      <name val="Times New Roman"/>
      <family val="1"/>
      <charset val="204"/>
    </font>
    <font>
      <sz val="10"/>
      <color theme="1"/>
      <name val="Arial"/>
      <family val="2"/>
      <charset val="204"/>
    </font>
    <font>
      <sz val="10"/>
      <color rgb="FFFF0000"/>
      <name val="Times New Roman"/>
      <family val="1"/>
      <charset val="204"/>
    </font>
    <font>
      <strike/>
      <sz val="10"/>
      <color theme="1"/>
      <name val="Cambria"/>
      <family val="1"/>
      <charset val="204"/>
    </font>
    <font>
      <b/>
      <sz val="12"/>
      <color theme="1"/>
      <name val="Times New Roman"/>
      <family val="1"/>
      <charset val="204"/>
    </font>
    <font>
      <b/>
      <sz val="14"/>
      <color theme="1"/>
      <name val="Times New Roman"/>
      <family val="1"/>
      <charset val="204"/>
    </font>
    <font>
      <sz val="10"/>
      <color theme="1"/>
      <name val="Cambria"/>
      <family val="1"/>
      <charset val="204"/>
    </font>
    <font>
      <sz val="16"/>
      <color theme="1"/>
      <name val="Times New Roman"/>
      <family val="1"/>
      <charset val="204"/>
    </font>
    <font>
      <sz val="16"/>
      <color theme="1"/>
      <name val="Arial Narrow"/>
      <family val="2"/>
      <charset val="204"/>
    </font>
    <font>
      <b/>
      <sz val="20"/>
      <color theme="1"/>
      <name val="Arial"/>
      <family val="2"/>
      <charset val="204"/>
    </font>
    <font>
      <strike/>
      <sz val="12"/>
      <color theme="1"/>
      <name val="Cambria"/>
      <family val="1"/>
      <charset val="204"/>
    </font>
    <font>
      <sz val="12"/>
      <color theme="1"/>
      <name val="Cambria"/>
      <family val="1"/>
      <charset val="204"/>
    </font>
    <font>
      <sz val="12"/>
      <color theme="1"/>
      <name val="Times New Roman"/>
      <family val="1"/>
      <charset val="204"/>
    </font>
    <font>
      <b/>
      <sz val="13"/>
      <color theme="1"/>
      <name val="Times New Roman"/>
      <family val="1"/>
      <charset val="204"/>
    </font>
    <font>
      <sz val="14"/>
      <color theme="1"/>
      <name val="Times New Roman"/>
      <family val="1"/>
      <charset val="204"/>
    </font>
    <font>
      <b/>
      <sz val="10"/>
      <name val="Arial Cyr"/>
      <charset val="204"/>
    </font>
    <font>
      <b/>
      <sz val="8"/>
      <color theme="1"/>
      <name val="Arial"/>
      <family val="2"/>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0" fontId="5" fillId="0" borderId="0"/>
  </cellStyleXfs>
  <cellXfs count="184">
    <xf numFmtId="0" fontId="0" fillId="0" borderId="0" xfId="0"/>
    <xf numFmtId="4" fontId="6" fillId="2" borderId="1" xfId="0" applyNumberFormat="1" applyFont="1" applyFill="1" applyBorder="1" applyAlignment="1">
      <alignment vertical="center" wrapText="1"/>
    </xf>
    <xf numFmtId="0" fontId="6" fillId="2" borderId="1" xfId="0" applyNumberFormat="1" applyFont="1" applyFill="1" applyBorder="1" applyAlignment="1">
      <alignment horizontal="left" vertical="center" wrapText="1"/>
    </xf>
    <xf numFmtId="0" fontId="6" fillId="2" borderId="0" xfId="0" applyFont="1" applyFill="1" applyAlignment="1">
      <alignment horizontal="center" vertical="center" wrapText="1"/>
    </xf>
    <xf numFmtId="4" fontId="6" fillId="2" borderId="0" xfId="0" applyNumberFormat="1" applyFont="1" applyFill="1" applyAlignment="1">
      <alignment horizontal="right"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justify" vertical="top" wrapText="1"/>
    </xf>
    <xf numFmtId="0" fontId="7" fillId="2" borderId="0" xfId="0" applyFont="1" applyFill="1" applyAlignment="1">
      <alignment horizontal="center" vertical="top" wrapText="1"/>
    </xf>
    <xf numFmtId="0" fontId="6" fillId="2" borderId="1" xfId="0" applyNumberFormat="1" applyFont="1" applyFill="1" applyBorder="1" applyAlignment="1">
      <alignment horizontal="center" vertical="center" wrapText="1"/>
    </xf>
    <xf numFmtId="166" fontId="8" fillId="2" borderId="1" xfId="1" applyNumberFormat="1" applyFont="1" applyFill="1" applyBorder="1" applyAlignment="1" applyProtection="1">
      <alignment horizontal="center" vertical="center"/>
      <protection hidden="1"/>
    </xf>
    <xf numFmtId="165" fontId="6" fillId="2" borderId="1" xfId="0" applyNumberFormat="1" applyFont="1" applyFill="1" applyBorder="1" applyAlignment="1">
      <alignment vertical="center" wrapText="1"/>
    </xf>
    <xf numFmtId="0" fontId="9" fillId="2" borderId="1" xfId="0"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wrapText="1"/>
    </xf>
    <xf numFmtId="4" fontId="6" fillId="3" borderId="1" xfId="0" applyNumberFormat="1" applyFont="1" applyFill="1" applyBorder="1" applyAlignment="1">
      <alignment vertical="center" wrapText="1"/>
    </xf>
    <xf numFmtId="166" fontId="8" fillId="3" borderId="1" xfId="1" applyNumberFormat="1" applyFont="1" applyFill="1" applyBorder="1" applyAlignment="1" applyProtection="1">
      <alignment horizontal="center" vertical="center"/>
      <protection hidden="1"/>
    </xf>
    <xf numFmtId="0" fontId="6" fillId="3"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10" fillId="2" borderId="0" xfId="0" applyFont="1" applyFill="1" applyAlignment="1">
      <alignment vertical="center" wrapText="1"/>
    </xf>
    <xf numFmtId="0" fontId="6" fillId="4" borderId="1" xfId="0" applyNumberFormat="1" applyFont="1" applyFill="1" applyBorder="1" applyAlignment="1">
      <alignment horizontal="center" vertical="center" wrapText="1"/>
    </xf>
    <xf numFmtId="4" fontId="6" fillId="4" borderId="1" xfId="0" applyNumberFormat="1" applyFont="1" applyFill="1" applyBorder="1" applyAlignment="1">
      <alignment vertical="center" wrapText="1"/>
    </xf>
    <xf numFmtId="4" fontId="6" fillId="4" borderId="1" xfId="0" applyNumberFormat="1" applyFont="1" applyFill="1" applyBorder="1" applyAlignment="1">
      <alignment horizontal="right" vertical="center" wrapText="1"/>
    </xf>
    <xf numFmtId="166" fontId="8" fillId="4" borderId="1" xfId="1" applyNumberFormat="1" applyFont="1" applyFill="1" applyBorder="1" applyAlignment="1" applyProtection="1">
      <alignment horizontal="center" vertical="center"/>
      <protection hidden="1"/>
    </xf>
    <xf numFmtId="0" fontId="6" fillId="4" borderId="0" xfId="0" applyFont="1" applyFill="1" applyAlignment="1">
      <alignment horizontal="justify" vertical="top" wrapText="1"/>
    </xf>
    <xf numFmtId="0" fontId="11" fillId="3" borderId="1" xfId="0" applyFont="1" applyFill="1" applyBorder="1" applyAlignment="1">
      <alignment vertical="center" wrapText="1"/>
    </xf>
    <xf numFmtId="0" fontId="6" fillId="4" borderId="1" xfId="0" applyNumberFormat="1" applyFont="1" applyFill="1" applyBorder="1" applyAlignment="1">
      <alignment horizontal="left"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166" fontId="8" fillId="4" borderId="1" xfId="2" applyNumberFormat="1" applyFont="1" applyFill="1" applyBorder="1" applyAlignment="1" applyProtection="1">
      <alignment horizontal="center" vertical="center"/>
      <protection hidden="1"/>
    </xf>
    <xf numFmtId="0" fontId="12" fillId="4" borderId="2" xfId="0" applyFont="1" applyFill="1" applyBorder="1" applyAlignment="1">
      <alignment horizontal="center" vertical="center" wrapText="1"/>
    </xf>
    <xf numFmtId="0" fontId="6" fillId="4" borderId="1" xfId="0" applyNumberFormat="1" applyFont="1" applyFill="1" applyBorder="1" applyAlignment="1">
      <alignment vertical="center" wrapText="1"/>
    </xf>
    <xf numFmtId="0" fontId="6" fillId="4" borderId="1" xfId="0" applyFont="1" applyFill="1" applyBorder="1" applyAlignment="1">
      <alignment horizontal="left" vertical="center" wrapText="1"/>
    </xf>
    <xf numFmtId="0" fontId="7" fillId="4" borderId="0" xfId="0" applyFont="1" applyFill="1" applyAlignment="1">
      <alignment horizontal="justify" vertical="top" wrapText="1"/>
    </xf>
    <xf numFmtId="0" fontId="13" fillId="4" borderId="1" xfId="0" applyFont="1" applyFill="1" applyBorder="1" applyAlignment="1">
      <alignment vertical="center" wrapText="1"/>
    </xf>
    <xf numFmtId="166" fontId="8" fillId="4" borderId="1" xfId="2" applyNumberFormat="1" applyFont="1" applyFill="1" applyBorder="1" applyAlignment="1" applyProtection="1">
      <alignment horizontal="center" vertical="center" wrapText="1"/>
      <protection hidden="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6" fillId="5" borderId="1" xfId="0" applyNumberFormat="1" applyFont="1" applyFill="1" applyBorder="1" applyAlignment="1">
      <alignment horizontal="left" vertical="center" wrapText="1"/>
    </xf>
    <xf numFmtId="4" fontId="6" fillId="5" borderId="1" xfId="0" applyNumberFormat="1" applyFont="1" applyFill="1" applyBorder="1" applyAlignment="1">
      <alignment vertical="center" wrapText="1"/>
    </xf>
    <xf numFmtId="0" fontId="8" fillId="5" borderId="1" xfId="0" applyFont="1" applyFill="1" applyBorder="1" applyAlignment="1">
      <alignment horizontal="center" vertical="center"/>
    </xf>
    <xf numFmtId="0" fontId="6" fillId="5" borderId="0" xfId="0" applyFont="1" applyFill="1" applyAlignment="1">
      <alignment horizontal="justify" vertical="top" wrapText="1"/>
    </xf>
    <xf numFmtId="0" fontId="14" fillId="6" borderId="1" xfId="0" applyNumberFormat="1" applyFont="1" applyFill="1" applyBorder="1" applyAlignment="1">
      <alignment horizontal="center" vertical="center" wrapText="1"/>
    </xf>
    <xf numFmtId="4" fontId="14" fillId="6" borderId="1" xfId="0" applyNumberFormat="1" applyFont="1" applyFill="1" applyBorder="1" applyAlignment="1">
      <alignment vertical="center" wrapText="1"/>
    </xf>
    <xf numFmtId="4" fontId="14" fillId="2" borderId="1" xfId="0" applyNumberFormat="1" applyFont="1" applyFill="1" applyBorder="1" applyAlignment="1">
      <alignment horizontal="center" vertical="center" wrapText="1"/>
    </xf>
    <xf numFmtId="0" fontId="14" fillId="2" borderId="0" xfId="0" applyFont="1" applyFill="1" applyAlignment="1">
      <alignment horizontal="justify" vertical="top" wrapText="1"/>
    </xf>
    <xf numFmtId="0" fontId="6" fillId="5" borderId="0" xfId="0" applyFont="1" applyFill="1" applyAlignment="1">
      <alignment horizontal="center" vertical="center" wrapText="1"/>
    </xf>
    <xf numFmtId="0" fontId="8" fillId="5" borderId="1" xfId="0" applyFont="1" applyFill="1" applyBorder="1" applyAlignment="1">
      <alignment horizontal="center" vertical="center" wrapText="1"/>
    </xf>
    <xf numFmtId="166" fontId="8" fillId="5" borderId="1" xfId="1" applyNumberFormat="1" applyFont="1" applyFill="1" applyBorder="1" applyAlignment="1" applyProtection="1">
      <alignment horizontal="center" vertical="center"/>
      <protection hidden="1"/>
    </xf>
    <xf numFmtId="0" fontId="6" fillId="3" borderId="1" xfId="0" applyFont="1" applyFill="1" applyBorder="1" applyAlignment="1">
      <alignmen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right" vertical="center" wrapText="1"/>
    </xf>
    <xf numFmtId="0" fontId="15" fillId="2" borderId="0" xfId="0" applyFont="1" applyFill="1" applyAlignment="1">
      <alignment horizontal="center" vertical="center" wrapText="1"/>
    </xf>
    <xf numFmtId="164" fontId="2" fillId="4" borderId="1" xfId="1" applyNumberFormat="1" applyFont="1" applyFill="1" applyBorder="1" applyAlignment="1" applyProtection="1">
      <alignment horizontal="right" vertical="center"/>
      <protection hidden="1"/>
    </xf>
    <xf numFmtId="164" fontId="2" fillId="4" borderId="3" xfId="1" applyNumberFormat="1" applyFont="1" applyFill="1" applyBorder="1" applyAlignment="1" applyProtection="1">
      <alignment horizontal="right" vertical="center"/>
      <protection hidden="1"/>
    </xf>
    <xf numFmtId="0" fontId="6" fillId="2" borderId="4" xfId="0" applyNumberFormat="1" applyFont="1" applyFill="1" applyBorder="1" applyAlignment="1">
      <alignmen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4" fontId="17" fillId="2" borderId="1" xfId="0" applyNumberFormat="1" applyFont="1" applyFill="1" applyBorder="1" applyAlignment="1">
      <alignment vertical="center" wrapText="1"/>
    </xf>
    <xf numFmtId="0" fontId="18" fillId="2" borderId="0" xfId="0" applyFont="1" applyFill="1" applyAlignment="1">
      <alignment horizontal="left" vertical="center" wrapText="1"/>
    </xf>
    <xf numFmtId="4" fontId="18" fillId="2" borderId="0" xfId="0" applyNumberFormat="1" applyFont="1" applyFill="1" applyAlignment="1">
      <alignment horizontal="left" vertical="center" wrapText="1"/>
    </xf>
    <xf numFmtId="1" fontId="20" fillId="7" borderId="1" xfId="0" applyNumberFormat="1" applyFont="1" applyFill="1" applyBorder="1" applyAlignment="1">
      <alignment horizontal="center" vertical="center" wrapText="1"/>
    </xf>
    <xf numFmtId="0" fontId="19" fillId="0" borderId="0" xfId="0" applyFont="1" applyBorder="1" applyAlignment="1">
      <alignment horizontal="center" wrapText="1"/>
    </xf>
    <xf numFmtId="1" fontId="20" fillId="2" borderId="0" xfId="0" applyNumberFormat="1" applyFont="1" applyFill="1" applyBorder="1" applyAlignment="1">
      <alignment horizontal="center" vertical="center" wrapText="1"/>
    </xf>
    <xf numFmtId="1" fontId="20" fillId="2" borderId="0" xfId="0" applyNumberFormat="1" applyFont="1" applyFill="1" applyBorder="1" applyAlignment="1">
      <alignment horizontal="center" vertical="center"/>
    </xf>
    <xf numFmtId="0" fontId="21" fillId="6" borderId="1" xfId="0" applyFont="1" applyFill="1" applyBorder="1" applyAlignment="1">
      <alignment vertical="center" wrapText="1"/>
    </xf>
    <xf numFmtId="0" fontId="21" fillId="6" borderId="1" xfId="0" applyNumberFormat="1" applyFont="1" applyFill="1" applyBorder="1" applyAlignment="1">
      <alignment horizontal="left" vertical="center" wrapText="1"/>
    </xf>
    <xf numFmtId="4" fontId="22" fillId="6" borderId="1" xfId="0" applyNumberFormat="1" applyFont="1" applyFill="1" applyBorder="1" applyAlignment="1">
      <alignment horizontal="center" vertical="center" wrapText="1"/>
    </xf>
    <xf numFmtId="0" fontId="19" fillId="0" borderId="1" xfId="0" applyFont="1" applyBorder="1" applyAlignment="1">
      <alignment horizontal="center" wrapText="1"/>
    </xf>
    <xf numFmtId="1" fontId="20" fillId="7" borderId="1" xfId="0" applyNumberFormat="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10" fillId="2" borderId="0" xfId="0" applyFont="1" applyFill="1" applyBorder="1" applyAlignment="1">
      <alignment vertical="center" wrapText="1"/>
    </xf>
    <xf numFmtId="4" fontId="6" fillId="2" borderId="0" xfId="0" applyNumberFormat="1" applyFont="1" applyFill="1" applyBorder="1" applyAlignment="1">
      <alignment horizontal="right" vertical="center" wrapText="1"/>
    </xf>
    <xf numFmtId="0" fontId="7" fillId="2" borderId="1" xfId="0" applyFont="1" applyFill="1" applyBorder="1" applyAlignment="1">
      <alignment horizontal="center" vertical="top" wrapText="1"/>
    </xf>
    <xf numFmtId="0" fontId="23" fillId="2" borderId="0" xfId="0" applyFont="1" applyFill="1" applyAlignment="1">
      <alignment horizontal="center" vertical="center" wrapText="1"/>
    </xf>
    <xf numFmtId="0" fontId="11" fillId="4" borderId="0" xfId="0" applyFont="1" applyFill="1" applyAlignment="1">
      <alignment horizontal="justify" vertical="top" wrapText="1"/>
    </xf>
    <xf numFmtId="4" fontId="11" fillId="2" borderId="1" xfId="0" applyNumberFormat="1" applyFont="1" applyFill="1" applyBorder="1" applyAlignment="1">
      <alignment vertical="center" wrapText="1"/>
    </xf>
    <xf numFmtId="0" fontId="11" fillId="2" borderId="0" xfId="0" applyFont="1" applyFill="1" applyAlignment="1">
      <alignment horizontal="justify" vertical="top" wrapText="1"/>
    </xf>
    <xf numFmtId="0" fontId="24" fillId="4" borderId="0" xfId="0" applyFont="1" applyFill="1" applyAlignment="1">
      <alignment horizontal="justify" vertical="top" wrapText="1"/>
    </xf>
    <xf numFmtId="0" fontId="11" fillId="5" borderId="0" xfId="0" applyFont="1" applyFill="1" applyAlignment="1">
      <alignment horizontal="justify" vertical="top" wrapText="1"/>
    </xf>
    <xf numFmtId="0" fontId="11" fillId="5" borderId="0" xfId="0" applyFont="1" applyFill="1" applyAlignment="1">
      <alignment horizontal="center" vertical="center" wrapText="1"/>
    </xf>
    <xf numFmtId="0" fontId="11" fillId="3" borderId="0" xfId="0" applyFont="1" applyFill="1" applyAlignment="1">
      <alignment horizontal="center" vertical="center" wrapText="1"/>
    </xf>
    <xf numFmtId="4" fontId="24" fillId="2" borderId="1" xfId="0" applyNumberFormat="1" applyFont="1" applyFill="1" applyBorder="1" applyAlignment="1">
      <alignment horizontal="right" vertical="center" wrapText="1"/>
    </xf>
    <xf numFmtId="0" fontId="24" fillId="2" borderId="0" xfId="0" applyFont="1" applyFill="1" applyAlignment="1">
      <alignment horizontal="center" vertical="center" wrapText="1"/>
    </xf>
    <xf numFmtId="0" fontId="24" fillId="2" borderId="0" xfId="0" applyFont="1" applyFill="1" applyAlignment="1">
      <alignment horizontal="center" vertical="top" wrapText="1"/>
    </xf>
    <xf numFmtId="0" fontId="11" fillId="2" borderId="0" xfId="0" applyFont="1" applyFill="1" applyAlignment="1">
      <alignment horizontal="center" vertical="center" wrapText="1"/>
    </xf>
    <xf numFmtId="0" fontId="11" fillId="2" borderId="0" xfId="0" applyFont="1" applyFill="1" applyAlignment="1">
      <alignment vertical="center" wrapText="1"/>
    </xf>
    <xf numFmtId="4" fontId="11" fillId="2" borderId="0" xfId="0" applyNumberFormat="1" applyFont="1" applyFill="1" applyAlignment="1">
      <alignment horizontal="right" vertical="center" wrapText="1"/>
    </xf>
    <xf numFmtId="0" fontId="25" fillId="2" borderId="0" xfId="0" applyFont="1" applyFill="1" applyAlignment="1">
      <alignment horizontal="center" vertical="center" wrapText="1"/>
    </xf>
    <xf numFmtId="0" fontId="11" fillId="2" borderId="1" xfId="0" applyNumberFormat="1" applyFont="1" applyFill="1" applyBorder="1" applyAlignment="1">
      <alignment horizontal="justify" vertical="center" wrapText="1"/>
    </xf>
    <xf numFmtId="4" fontId="11" fillId="2" borderId="1" xfId="0" applyNumberFormat="1" applyFont="1" applyFill="1" applyBorder="1" applyAlignment="1">
      <alignment horizontal="right" vertical="center" wrapText="1"/>
    </xf>
    <xf numFmtId="0" fontId="11" fillId="2" borderId="1" xfId="0" applyFont="1" applyFill="1" applyBorder="1" applyAlignment="1">
      <alignment horizontal="justify" vertical="center" wrapText="1"/>
    </xf>
    <xf numFmtId="4" fontId="11" fillId="2" borderId="1" xfId="0" applyNumberFormat="1" applyFont="1" applyFill="1" applyBorder="1" applyAlignment="1">
      <alignment horizontal="justify" vertical="center" wrapText="1"/>
    </xf>
    <xf numFmtId="1" fontId="15"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4" fontId="11" fillId="2" borderId="1" xfId="1" applyNumberFormat="1" applyFont="1" applyFill="1" applyBorder="1" applyAlignment="1" applyProtection="1">
      <alignment horizontal="right" vertical="center"/>
      <protection hidden="1"/>
    </xf>
    <xf numFmtId="0" fontId="0" fillId="0" borderId="0" xfId="0" applyNumberFormat="1"/>
    <xf numFmtId="165" fontId="6" fillId="4" borderId="1" xfId="0" applyNumberFormat="1" applyFont="1" applyFill="1" applyBorder="1" applyAlignment="1">
      <alignment vertical="center" wrapText="1"/>
    </xf>
    <xf numFmtId="0" fontId="7" fillId="2" borderId="1" xfId="0" applyNumberFormat="1" applyFont="1" applyFill="1" applyBorder="1" applyAlignment="1">
      <alignment horizontal="center" vertical="center" wrapText="1"/>
    </xf>
    <xf numFmtId="0" fontId="7" fillId="4" borderId="1" xfId="0" applyNumberFormat="1" applyFont="1" applyFill="1" applyBorder="1" applyAlignment="1">
      <alignment horizontal="left" vertical="center" wrapText="1"/>
    </xf>
    <xf numFmtId="4" fontId="7" fillId="4"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166" fontId="27" fillId="4" borderId="1" xfId="1" applyNumberFormat="1" applyFont="1" applyFill="1" applyBorder="1" applyAlignment="1" applyProtection="1">
      <alignment horizontal="center" vertical="center"/>
      <protection hidden="1"/>
    </xf>
    <xf numFmtId="0" fontId="26" fillId="0" borderId="0" xfId="0" applyFont="1"/>
    <xf numFmtId="0" fontId="6" fillId="3" borderId="1" xfId="0" applyNumberFormat="1" applyFont="1" applyFill="1" applyBorder="1" applyAlignment="1">
      <alignment horizontal="center" vertical="center" wrapText="1"/>
    </xf>
    <xf numFmtId="0" fontId="22" fillId="3" borderId="1" xfId="0" applyFont="1" applyFill="1" applyBorder="1" applyAlignment="1">
      <alignment vertical="center" wrapText="1"/>
    </xf>
    <xf numFmtId="4" fontId="17" fillId="3" borderId="1" xfId="0" applyNumberFormat="1" applyFont="1" applyFill="1" applyBorder="1" applyAlignment="1">
      <alignment vertical="center" wrapText="1"/>
    </xf>
    <xf numFmtId="165" fontId="6" fillId="3" borderId="1" xfId="0" applyNumberFormat="1" applyFont="1" applyFill="1" applyBorder="1" applyAlignment="1">
      <alignment vertical="center" wrapText="1"/>
    </xf>
    <xf numFmtId="4" fontId="14" fillId="3" borderId="1" xfId="0" applyNumberFormat="1" applyFont="1" applyFill="1" applyBorder="1" applyAlignment="1">
      <alignment horizontal="center" vertical="center" wrapText="1"/>
    </xf>
    <xf numFmtId="0" fontId="0" fillId="3" borderId="0" xfId="0" applyFill="1"/>
    <xf numFmtId="4" fontId="17" fillId="3" borderId="1" xfId="0" applyNumberFormat="1" applyFont="1" applyFill="1" applyBorder="1" applyAlignment="1">
      <alignment horizontal="right" vertical="center" wrapText="1"/>
    </xf>
    <xf numFmtId="4" fontId="22" fillId="3" borderId="1" xfId="0" applyNumberFormat="1" applyFont="1" applyFill="1" applyBorder="1" applyAlignment="1">
      <alignment horizontal="right" vertical="center" wrapText="1"/>
    </xf>
    <xf numFmtId="0" fontId="26" fillId="0" borderId="0" xfId="0" applyNumberFormat="1" applyFont="1" applyAlignment="1">
      <alignment vertical="center" wrapText="1"/>
    </xf>
    <xf numFmtId="4" fontId="24" fillId="2" borderId="1" xfId="0"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0" fontId="24" fillId="2" borderId="6" xfId="0" applyFont="1" applyFill="1" applyBorder="1" applyAlignment="1">
      <alignment horizontal="center" vertical="center" wrapText="1"/>
    </xf>
    <xf numFmtId="166" fontId="11" fillId="4" borderId="6" xfId="1" applyNumberFormat="1" applyFont="1" applyFill="1" applyBorder="1" applyAlignment="1" applyProtection="1">
      <alignment horizontal="center" vertical="center"/>
      <protection hidden="1"/>
    </xf>
    <xf numFmtId="0" fontId="11" fillId="4" borderId="6" xfId="0" applyFont="1" applyFill="1" applyBorder="1" applyAlignment="1">
      <alignment horizontal="center" vertical="center"/>
    </xf>
    <xf numFmtId="0" fontId="11" fillId="4" borderId="6" xfId="0" applyFont="1" applyFill="1" applyBorder="1" applyAlignment="1">
      <alignment horizontal="center" vertical="center" wrapText="1"/>
    </xf>
    <xf numFmtId="166" fontId="11" fillId="4" borderId="6" xfId="2" applyNumberFormat="1" applyFont="1" applyFill="1" applyBorder="1" applyAlignment="1" applyProtection="1">
      <alignment horizontal="center" vertical="center"/>
      <protection hidden="1"/>
    </xf>
    <xf numFmtId="0" fontId="11" fillId="4" borderId="8" xfId="0" applyFont="1" applyFill="1" applyBorder="1" applyAlignment="1">
      <alignment horizontal="center" vertical="center" wrapText="1"/>
    </xf>
    <xf numFmtId="166" fontId="11" fillId="4" borderId="6" xfId="2" applyNumberFormat="1" applyFont="1" applyFill="1" applyBorder="1" applyAlignment="1" applyProtection="1">
      <alignment horizontal="center" vertical="center" wrapText="1"/>
      <protection hidden="1"/>
    </xf>
    <xf numFmtId="0" fontId="11" fillId="5" borderId="6" xfId="0" applyFont="1" applyFill="1" applyBorder="1" applyAlignment="1">
      <alignment horizontal="center" vertical="center"/>
    </xf>
    <xf numFmtId="166" fontId="11" fillId="5" borderId="6" xfId="1" applyNumberFormat="1" applyFont="1" applyFill="1" applyBorder="1" applyAlignment="1" applyProtection="1">
      <alignment horizontal="center" vertical="center"/>
      <protection hidden="1"/>
    </xf>
    <xf numFmtId="166" fontId="11" fillId="3" borderId="6" xfId="1" applyNumberFormat="1" applyFont="1" applyFill="1" applyBorder="1" applyAlignment="1" applyProtection="1">
      <alignment horizontal="center" vertical="center"/>
      <protection hidden="1"/>
    </xf>
    <xf numFmtId="4" fontId="24" fillId="2" borderId="6" xfId="0" applyNumberFormat="1" applyFont="1" applyFill="1" applyBorder="1" applyAlignment="1">
      <alignment horizontal="right" vertical="center" wrapText="1"/>
    </xf>
    <xf numFmtId="0" fontId="11" fillId="0"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11" fillId="2" borderId="0" xfId="0" applyFont="1" applyFill="1" applyAlignment="1">
      <alignment horizontal="justify" vertical="center" wrapText="1"/>
    </xf>
    <xf numFmtId="0" fontId="11" fillId="4" borderId="0" xfId="0" applyFont="1" applyFill="1" applyAlignment="1">
      <alignment horizontal="justify" vertical="center" wrapText="1"/>
    </xf>
    <xf numFmtId="0" fontId="11" fillId="2" borderId="4" xfId="0" applyFont="1" applyFill="1" applyBorder="1" applyAlignment="1">
      <alignment horizontal="justify" vertical="center" wrapText="1"/>
    </xf>
    <xf numFmtId="0" fontId="11" fillId="6" borderId="6" xfId="0" applyFont="1" applyFill="1" applyBorder="1" applyAlignment="1">
      <alignment horizontal="center" vertical="center" wrapText="1"/>
    </xf>
    <xf numFmtId="0" fontId="11" fillId="6" borderId="0" xfId="0" applyFont="1" applyFill="1" applyAlignment="1">
      <alignment horizontal="justify" vertical="top" wrapText="1"/>
    </xf>
    <xf numFmtId="4" fontId="25" fillId="2" borderId="0" xfId="0" applyNumberFormat="1" applyFont="1" applyFill="1" applyAlignment="1">
      <alignment horizontal="center" vertical="center" wrapText="1"/>
    </xf>
    <xf numFmtId="4" fontId="25" fillId="2" borderId="0" xfId="0" applyNumberFormat="1" applyFont="1" applyFill="1" applyAlignment="1">
      <alignment horizontal="right" vertical="center" wrapText="1"/>
    </xf>
    <xf numFmtId="0" fontId="11"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justify" vertical="center" wrapText="1"/>
    </xf>
    <xf numFmtId="4" fontId="11" fillId="0" borderId="1" xfId="0" applyNumberFormat="1" applyFont="1" applyFill="1" applyBorder="1" applyAlignment="1">
      <alignment vertical="center" wrapText="1"/>
    </xf>
    <xf numFmtId="166" fontId="11" fillId="0" borderId="6" xfId="1" applyNumberFormat="1" applyFont="1" applyFill="1" applyBorder="1" applyAlignment="1" applyProtection="1">
      <alignment horizontal="center" vertical="center"/>
      <protection hidden="1"/>
    </xf>
    <xf numFmtId="0" fontId="11" fillId="0" borderId="0" xfId="0" applyFont="1" applyFill="1" applyAlignment="1">
      <alignment horizontal="justify" vertical="top" wrapText="1"/>
    </xf>
    <xf numFmtId="0" fontId="11" fillId="0" borderId="0" xfId="0" applyFont="1" applyFill="1" applyAlignment="1">
      <alignment horizontal="justify" vertical="center" wrapText="1"/>
    </xf>
    <xf numFmtId="0" fontId="11" fillId="0" borderId="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4" borderId="4" xfId="0" applyFont="1" applyFill="1" applyBorder="1" applyAlignment="1">
      <alignment horizontal="center" vertical="center"/>
    </xf>
    <xf numFmtId="0" fontId="11" fillId="2" borderId="4" xfId="0" applyNumberFormat="1" applyFont="1" applyFill="1" applyBorder="1" applyAlignment="1">
      <alignment horizontal="center" vertical="center" wrapText="1"/>
    </xf>
    <xf numFmtId="164" fontId="11" fillId="2" borderId="4" xfId="1" applyNumberFormat="1" applyFont="1" applyFill="1" applyBorder="1" applyAlignment="1" applyProtection="1">
      <alignment horizontal="center" vertical="center"/>
      <protection hidden="1"/>
    </xf>
    <xf numFmtId="4" fontId="11" fillId="2" borderId="0" xfId="0" applyNumberFormat="1" applyFont="1" applyFill="1" applyAlignment="1">
      <alignment horizontal="justify" vertical="top" wrapText="1"/>
    </xf>
    <xf numFmtId="165" fontId="23" fillId="0" borderId="9" xfId="0" applyNumberFormat="1" applyFont="1" applyFill="1" applyBorder="1" applyAlignment="1">
      <alignment horizontal="right" vertical="center" wrapText="1"/>
    </xf>
    <xf numFmtId="165" fontId="23" fillId="0" borderId="6" xfId="0" applyNumberFormat="1" applyFont="1" applyFill="1" applyBorder="1" applyAlignment="1">
      <alignment horizontal="right" vertical="center" wrapText="1"/>
    </xf>
    <xf numFmtId="165" fontId="23" fillId="0" borderId="10" xfId="0" applyNumberFormat="1" applyFont="1" applyFill="1" applyBorder="1" applyAlignment="1">
      <alignment horizontal="right" vertical="center" wrapText="1"/>
    </xf>
    <xf numFmtId="0" fontId="11" fillId="4" borderId="0" xfId="0" applyFont="1" applyFill="1" applyAlignment="1">
      <alignment horizontal="center" vertical="center" wrapText="1"/>
    </xf>
    <xf numFmtId="0" fontId="25" fillId="0" borderId="1" xfId="0" applyFont="1" applyFill="1" applyBorder="1" applyAlignment="1">
      <alignment vertical="top" wrapText="1"/>
    </xf>
    <xf numFmtId="0" fontId="25" fillId="0" borderId="1" xfId="0" applyFont="1" applyFill="1" applyBorder="1" applyAlignment="1">
      <alignment horizontal="left" vertical="top" wrapText="1"/>
    </xf>
    <xf numFmtId="0" fontId="11" fillId="0" borderId="1" xfId="0" applyFont="1" applyFill="1" applyBorder="1" applyAlignment="1">
      <alignment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left" vertical="center" wrapText="1"/>
    </xf>
    <xf numFmtId="0" fontId="11" fillId="0" borderId="6" xfId="0" applyFont="1" applyFill="1" applyBorder="1" applyAlignment="1">
      <alignment horizontal="center" vertical="center"/>
    </xf>
    <xf numFmtId="0" fontId="11" fillId="2" borderId="4" xfId="0" applyNumberFormat="1" applyFont="1" applyFill="1" applyBorder="1" applyAlignment="1">
      <alignment horizontal="justify" vertical="center" wrapText="1"/>
    </xf>
    <xf numFmtId="164" fontId="11" fillId="0" borderId="1" xfId="1" applyNumberFormat="1" applyFont="1" applyFill="1" applyBorder="1" applyAlignment="1" applyProtection="1">
      <alignment horizontal="right" vertical="center"/>
      <protection hidden="1"/>
    </xf>
    <xf numFmtId="4" fontId="24" fillId="2" borderId="1" xfId="0" applyNumberFormat="1" applyFont="1" applyFill="1" applyBorder="1" applyAlignment="1">
      <alignment horizontal="center" vertical="center" wrapText="1"/>
    </xf>
    <xf numFmtId="0" fontId="24" fillId="2" borderId="1" xfId="0" applyFont="1" applyFill="1" applyBorder="1" applyAlignment="1">
      <alignment horizontal="left" vertical="center" wrapText="1"/>
    </xf>
    <xf numFmtId="0" fontId="16" fillId="2" borderId="0" xfId="0" applyFont="1" applyFill="1" applyAlignment="1">
      <alignment horizontal="center" vertical="center" wrapText="1"/>
    </xf>
    <xf numFmtId="1" fontId="15" fillId="2" borderId="1" xfId="0" applyNumberFormat="1" applyFont="1" applyFill="1" applyBorder="1" applyAlignment="1">
      <alignment horizontal="center" vertical="center" wrapText="1"/>
    </xf>
    <xf numFmtId="1" fontId="2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8" fillId="2" borderId="0" xfId="0" applyFont="1" applyFill="1" applyAlignment="1">
      <alignment horizontal="left" vertical="center" wrapText="1"/>
    </xf>
    <xf numFmtId="1"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top"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6" fillId="0" borderId="0" xfId="0" applyNumberFormat="1" applyFont="1" applyAlignment="1">
      <alignment horizontal="center" vertical="center" wrapText="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7:M73"/>
  <sheetViews>
    <sheetView tabSelected="1" view="pageBreakPreview" topLeftCell="A22" zoomScale="53" zoomScaleNormal="100" zoomScaleSheetLayoutView="53" workbookViewId="0">
      <selection sqref="A1:F64"/>
    </sheetView>
  </sheetViews>
  <sheetFormatPr defaultRowHeight="15.75" outlineLevelCol="1"/>
  <cols>
    <col min="1" max="1" width="10" style="77" customWidth="1"/>
    <col min="2" max="2" width="89.28515625" style="18" customWidth="1"/>
    <col min="3" max="3" width="68.5703125" style="18" customWidth="1"/>
    <col min="4" max="6" width="21.28515625" style="4" customWidth="1" outlineLevel="1"/>
    <col min="7" max="7" width="21.28515625" style="3" customWidth="1" outlineLevel="1"/>
    <col min="8" max="8" width="93.5703125" style="3" customWidth="1"/>
    <col min="9" max="10" width="18.42578125" style="3" bestFit="1" customWidth="1"/>
    <col min="11" max="13" width="12" style="3" bestFit="1" customWidth="1"/>
    <col min="14" max="16384" width="9.140625" style="3"/>
  </cols>
  <sheetData>
    <row r="7" spans="1:9" s="88" customFormat="1" ht="16.5">
      <c r="A7" s="77"/>
      <c r="B7" s="89"/>
      <c r="C7" s="89"/>
      <c r="D7" s="90"/>
      <c r="E7" s="90"/>
      <c r="F7" s="90"/>
    </row>
    <row r="8" spans="1:9" s="91" customFormat="1" ht="18.75">
      <c r="A8" s="169" t="s">
        <v>0</v>
      </c>
      <c r="B8" s="169"/>
      <c r="C8" s="169"/>
      <c r="D8" s="169"/>
      <c r="E8" s="169"/>
      <c r="F8" s="169"/>
    </row>
    <row r="9" spans="1:9" s="91" customFormat="1" ht="18.75">
      <c r="A9" s="169" t="s">
        <v>250</v>
      </c>
      <c r="B9" s="169"/>
      <c r="C9" s="169"/>
      <c r="D9" s="169"/>
      <c r="E9" s="169"/>
      <c r="F9" s="169"/>
    </row>
    <row r="11" spans="1:9" s="80" customFormat="1" ht="42" customHeight="1">
      <c r="A11" s="170" t="s">
        <v>1</v>
      </c>
      <c r="B11" s="171" t="s">
        <v>33</v>
      </c>
      <c r="C11" s="172" t="s">
        <v>34</v>
      </c>
      <c r="D11" s="167" t="s">
        <v>35</v>
      </c>
      <c r="E11" s="167"/>
      <c r="F11" s="167"/>
      <c r="G11" s="119" t="s">
        <v>97</v>
      </c>
      <c r="H11" s="133"/>
      <c r="I11" s="133"/>
    </row>
    <row r="12" spans="1:9" s="87" customFormat="1" ht="36" customHeight="1">
      <c r="A12" s="170"/>
      <c r="B12" s="171"/>
      <c r="C12" s="172"/>
      <c r="D12" s="118" t="s">
        <v>138</v>
      </c>
      <c r="E12" s="118" t="s">
        <v>152</v>
      </c>
      <c r="F12" s="118" t="s">
        <v>225</v>
      </c>
      <c r="G12" s="120"/>
      <c r="H12" s="86"/>
      <c r="I12" s="86"/>
    </row>
    <row r="13" spans="1:9" s="78" customFormat="1" ht="47.25" customHeight="1">
      <c r="A13" s="140" t="s">
        <v>3</v>
      </c>
      <c r="B13" s="143" t="s">
        <v>47</v>
      </c>
      <c r="C13" s="92" t="s">
        <v>32</v>
      </c>
      <c r="D13" s="79">
        <v>7801000</v>
      </c>
      <c r="E13" s="79">
        <v>7927600</v>
      </c>
      <c r="F13" s="93">
        <v>0</v>
      </c>
      <c r="G13" s="121" t="s">
        <v>96</v>
      </c>
      <c r="H13" s="134"/>
      <c r="I13" s="134"/>
    </row>
    <row r="14" spans="1:9" s="146" customFormat="1" ht="66.75" customHeight="1">
      <c r="A14" s="142">
        <v>2</v>
      </c>
      <c r="B14" s="143" t="s">
        <v>177</v>
      </c>
      <c r="C14" s="143" t="s">
        <v>161</v>
      </c>
      <c r="D14" s="144">
        <v>71500</v>
      </c>
      <c r="E14" s="144">
        <v>116000</v>
      </c>
      <c r="F14" s="144">
        <v>0</v>
      </c>
      <c r="G14" s="145" t="s">
        <v>160</v>
      </c>
      <c r="H14" s="147"/>
      <c r="I14" s="147"/>
    </row>
    <row r="15" spans="1:9" s="78" customFormat="1" ht="202.5" customHeight="1">
      <c r="A15" s="140" t="s">
        <v>4</v>
      </c>
      <c r="B15" s="92" t="s">
        <v>217</v>
      </c>
      <c r="C15" s="92" t="s">
        <v>49</v>
      </c>
      <c r="D15" s="79">
        <v>720100</v>
      </c>
      <c r="E15" s="79">
        <v>720100</v>
      </c>
      <c r="F15" s="79">
        <v>720100</v>
      </c>
      <c r="G15" s="122" t="s">
        <v>235</v>
      </c>
      <c r="H15" s="134"/>
      <c r="I15" s="134"/>
    </row>
    <row r="16" spans="1:9" s="78" customFormat="1" ht="128.25" customHeight="1">
      <c r="A16" s="140" t="s">
        <v>5</v>
      </c>
      <c r="B16" s="92" t="s">
        <v>218</v>
      </c>
      <c r="C16" s="92" t="s">
        <v>51</v>
      </c>
      <c r="D16" s="79">
        <v>9593800</v>
      </c>
      <c r="E16" s="79">
        <v>9593800</v>
      </c>
      <c r="F16" s="79">
        <v>9593800</v>
      </c>
      <c r="G16" s="121" t="s">
        <v>234</v>
      </c>
      <c r="H16" s="134"/>
      <c r="I16" s="134"/>
    </row>
    <row r="17" spans="1:9" s="78" customFormat="1" ht="163.5" customHeight="1">
      <c r="A17" s="140" t="s">
        <v>6</v>
      </c>
      <c r="B17" s="92" t="s">
        <v>87</v>
      </c>
      <c r="C17" s="92" t="s">
        <v>180</v>
      </c>
      <c r="D17" s="79">
        <f>633205300+216455100</f>
        <v>849660400</v>
      </c>
      <c r="E17" s="79">
        <f>633205300+216455100</f>
        <v>849660400</v>
      </c>
      <c r="F17" s="79">
        <f>633205300+216455100</f>
        <v>849660400</v>
      </c>
      <c r="G17" s="123" t="s">
        <v>236</v>
      </c>
      <c r="H17" s="134"/>
      <c r="I17" s="134"/>
    </row>
    <row r="18" spans="1:9" s="78" customFormat="1" ht="122.25" customHeight="1">
      <c r="A18" s="140" t="s">
        <v>7</v>
      </c>
      <c r="B18" s="92" t="s">
        <v>88</v>
      </c>
      <c r="C18" s="92" t="s">
        <v>180</v>
      </c>
      <c r="D18" s="79">
        <f>136798900+273975700</f>
        <v>410774600</v>
      </c>
      <c r="E18" s="79">
        <f>136798900+273975700</f>
        <v>410774600</v>
      </c>
      <c r="F18" s="79">
        <f>136798900+273975700</f>
        <v>410774600</v>
      </c>
      <c r="G18" s="123" t="s">
        <v>237</v>
      </c>
      <c r="H18" s="134"/>
      <c r="I18" s="134"/>
    </row>
    <row r="19" spans="1:9" s="78" customFormat="1" ht="309.75" customHeight="1">
      <c r="A19" s="140" t="s">
        <v>8</v>
      </c>
      <c r="B19" s="92" t="s">
        <v>251</v>
      </c>
      <c r="C19" s="92" t="s">
        <v>89</v>
      </c>
      <c r="D19" s="79">
        <v>890600</v>
      </c>
      <c r="E19" s="79">
        <v>1781200</v>
      </c>
      <c r="F19" s="79">
        <v>1781200</v>
      </c>
      <c r="G19" s="123" t="s">
        <v>155</v>
      </c>
      <c r="H19" s="134"/>
      <c r="I19" s="134"/>
    </row>
    <row r="20" spans="1:9" s="78" customFormat="1" ht="123.75" customHeight="1">
      <c r="A20" s="140" t="s">
        <v>9</v>
      </c>
      <c r="B20" s="92" t="s">
        <v>142</v>
      </c>
      <c r="C20" s="92" t="s">
        <v>37</v>
      </c>
      <c r="D20" s="79">
        <v>65260700</v>
      </c>
      <c r="E20" s="79">
        <v>65260700</v>
      </c>
      <c r="F20" s="79">
        <v>65260700</v>
      </c>
      <c r="G20" s="121" t="s">
        <v>102</v>
      </c>
      <c r="H20" s="134"/>
      <c r="I20" s="134"/>
    </row>
    <row r="21" spans="1:9" s="78" customFormat="1" ht="90.75" customHeight="1">
      <c r="A21" s="140" t="s">
        <v>10</v>
      </c>
      <c r="B21" s="92" t="s">
        <v>90</v>
      </c>
      <c r="C21" s="92" t="s">
        <v>36</v>
      </c>
      <c r="D21" s="79">
        <v>9425900</v>
      </c>
      <c r="E21" s="79">
        <v>9425900</v>
      </c>
      <c r="F21" s="79">
        <v>9425900</v>
      </c>
      <c r="G21" s="122" t="s">
        <v>103</v>
      </c>
      <c r="H21" s="134"/>
      <c r="I21" s="134"/>
    </row>
    <row r="22" spans="1:9" s="78" customFormat="1" ht="107.25" customHeight="1">
      <c r="A22" s="140" t="s">
        <v>11</v>
      </c>
      <c r="B22" s="92" t="s">
        <v>52</v>
      </c>
      <c r="C22" s="92" t="s">
        <v>53</v>
      </c>
      <c r="D22" s="79">
        <v>128000</v>
      </c>
      <c r="E22" s="79">
        <v>128000</v>
      </c>
      <c r="F22" s="79">
        <v>128000</v>
      </c>
      <c r="G22" s="121" t="s">
        <v>104</v>
      </c>
      <c r="H22" s="134"/>
      <c r="I22" s="134"/>
    </row>
    <row r="23" spans="1:9" s="78" customFormat="1" ht="93.75" customHeight="1">
      <c r="A23" s="140" t="s">
        <v>12</v>
      </c>
      <c r="B23" s="92" t="s">
        <v>38</v>
      </c>
      <c r="C23" s="92" t="s">
        <v>54</v>
      </c>
      <c r="D23" s="79">
        <v>3939400</v>
      </c>
      <c r="E23" s="79">
        <v>3939400</v>
      </c>
      <c r="F23" s="79">
        <v>3939400</v>
      </c>
      <c r="G23" s="121" t="s">
        <v>105</v>
      </c>
      <c r="H23" s="134"/>
      <c r="I23" s="134"/>
    </row>
    <row r="24" spans="1:9" s="78" customFormat="1" ht="92.25" customHeight="1">
      <c r="A24" s="140" t="s">
        <v>13</v>
      </c>
      <c r="B24" s="92" t="s">
        <v>228</v>
      </c>
      <c r="C24" s="92" t="s">
        <v>39</v>
      </c>
      <c r="D24" s="79">
        <v>248400</v>
      </c>
      <c r="E24" s="79">
        <v>248400</v>
      </c>
      <c r="F24" s="79">
        <v>248400</v>
      </c>
      <c r="G24" s="121" t="s">
        <v>106</v>
      </c>
      <c r="H24" s="134"/>
      <c r="I24" s="134"/>
    </row>
    <row r="25" spans="1:9" s="78" customFormat="1" ht="95.25" customHeight="1">
      <c r="A25" s="140" t="s">
        <v>14</v>
      </c>
      <c r="B25" s="92" t="s">
        <v>55</v>
      </c>
      <c r="C25" s="92" t="s">
        <v>41</v>
      </c>
      <c r="D25" s="79">
        <v>38962500</v>
      </c>
      <c r="E25" s="79">
        <v>39331300</v>
      </c>
      <c r="F25" s="79">
        <v>39331300</v>
      </c>
      <c r="G25" s="122" t="s">
        <v>107</v>
      </c>
      <c r="H25" s="134"/>
      <c r="I25" s="134"/>
    </row>
    <row r="26" spans="1:9" s="78" customFormat="1" ht="113.25" customHeight="1">
      <c r="A26" s="140" t="s">
        <v>15</v>
      </c>
      <c r="B26" s="92" t="s">
        <v>92</v>
      </c>
      <c r="C26" s="92" t="s">
        <v>62</v>
      </c>
      <c r="D26" s="79">
        <v>547140100</v>
      </c>
      <c r="E26" s="79">
        <v>547140100</v>
      </c>
      <c r="F26" s="79">
        <v>547140100</v>
      </c>
      <c r="G26" s="122" t="s">
        <v>108</v>
      </c>
      <c r="H26" s="134"/>
      <c r="I26" s="134"/>
    </row>
    <row r="27" spans="1:9" s="78" customFormat="1" ht="155.25" customHeight="1">
      <c r="A27" s="140" t="s">
        <v>16</v>
      </c>
      <c r="B27" s="92" t="s">
        <v>93</v>
      </c>
      <c r="C27" s="92" t="s">
        <v>40</v>
      </c>
      <c r="D27" s="79">
        <v>596621100</v>
      </c>
      <c r="E27" s="79">
        <v>600094100</v>
      </c>
      <c r="F27" s="79">
        <v>600094100</v>
      </c>
      <c r="G27" s="122" t="s">
        <v>109</v>
      </c>
      <c r="H27" s="134"/>
      <c r="I27" s="134"/>
    </row>
    <row r="28" spans="1:9" s="78" customFormat="1" ht="121.5" customHeight="1">
      <c r="A28" s="140" t="s">
        <v>17</v>
      </c>
      <c r="B28" s="92" t="s">
        <v>94</v>
      </c>
      <c r="C28" s="92" t="s">
        <v>44</v>
      </c>
      <c r="D28" s="79">
        <v>1364000</v>
      </c>
      <c r="E28" s="79">
        <v>1364000</v>
      </c>
      <c r="F28" s="79">
        <v>1364000</v>
      </c>
      <c r="G28" s="121" t="s">
        <v>110</v>
      </c>
      <c r="H28" s="134"/>
      <c r="I28" s="134"/>
    </row>
    <row r="29" spans="1:9" s="78" customFormat="1" ht="123.75" customHeight="1">
      <c r="A29" s="140" t="s">
        <v>18</v>
      </c>
      <c r="B29" s="92" t="s">
        <v>56</v>
      </c>
      <c r="C29" s="92" t="s">
        <v>42</v>
      </c>
      <c r="D29" s="79">
        <v>7202700</v>
      </c>
      <c r="E29" s="79">
        <v>7202700</v>
      </c>
      <c r="F29" s="79">
        <v>7202700</v>
      </c>
      <c r="G29" s="121" t="s">
        <v>111</v>
      </c>
      <c r="H29" s="134"/>
      <c r="I29" s="134"/>
    </row>
    <row r="30" spans="1:9" s="78" customFormat="1" ht="116.25" customHeight="1">
      <c r="A30" s="140" t="s">
        <v>19</v>
      </c>
      <c r="B30" s="92" t="s">
        <v>143</v>
      </c>
      <c r="C30" s="92" t="s">
        <v>229</v>
      </c>
      <c r="D30" s="79">
        <v>1436600</v>
      </c>
      <c r="E30" s="79">
        <v>1436600</v>
      </c>
      <c r="F30" s="79">
        <v>1436600</v>
      </c>
      <c r="G30" s="122" t="s">
        <v>112</v>
      </c>
      <c r="H30" s="134"/>
      <c r="I30" s="134"/>
    </row>
    <row r="31" spans="1:9" s="78" customFormat="1" ht="87" customHeight="1">
      <c r="A31" s="140" t="s">
        <v>20</v>
      </c>
      <c r="B31" s="92" t="s">
        <v>58</v>
      </c>
      <c r="C31" s="92" t="s">
        <v>43</v>
      </c>
      <c r="D31" s="79">
        <v>2037300</v>
      </c>
      <c r="E31" s="79">
        <v>2037300</v>
      </c>
      <c r="F31" s="79">
        <v>2037300</v>
      </c>
      <c r="G31" s="121" t="s">
        <v>113</v>
      </c>
      <c r="H31" s="134"/>
      <c r="I31" s="134"/>
    </row>
    <row r="32" spans="1:9" s="78" customFormat="1" ht="240.75" customHeight="1">
      <c r="A32" s="140" t="s">
        <v>21</v>
      </c>
      <c r="B32" s="92" t="s">
        <v>253</v>
      </c>
      <c r="C32" s="92" t="s">
        <v>45</v>
      </c>
      <c r="D32" s="79">
        <f>1590000+38000</f>
        <v>1628000</v>
      </c>
      <c r="E32" s="79">
        <f>1590000+38000</f>
        <v>1628000</v>
      </c>
      <c r="F32" s="79">
        <f>1590000+38000</f>
        <v>1628000</v>
      </c>
      <c r="G32" s="123" t="s">
        <v>114</v>
      </c>
      <c r="H32" s="134" t="s">
        <v>252</v>
      </c>
      <c r="I32" s="158" t="b">
        <f>IF(B32=H32,TRUE,FALSE)</f>
        <v>1</v>
      </c>
    </row>
    <row r="33" spans="1:13" s="78" customFormat="1" ht="234.75" customHeight="1">
      <c r="A33" s="140" t="s">
        <v>22</v>
      </c>
      <c r="B33" s="92" t="s">
        <v>63</v>
      </c>
      <c r="C33" s="92" t="s">
        <v>45</v>
      </c>
      <c r="D33" s="79">
        <v>2263700</v>
      </c>
      <c r="E33" s="79">
        <v>2263700</v>
      </c>
      <c r="F33" s="79">
        <v>2263700</v>
      </c>
      <c r="G33" s="121" t="s">
        <v>238</v>
      </c>
      <c r="H33" s="161" t="s">
        <v>254</v>
      </c>
      <c r="I33" s="158" t="b">
        <f t="shared" ref="I33:I63" si="0">IF(B33=H33,TRUE,FALSE)</f>
        <v>1</v>
      </c>
    </row>
    <row r="34" spans="1:13" s="78" customFormat="1" ht="154.5" customHeight="1">
      <c r="A34" s="140" t="s">
        <v>23</v>
      </c>
      <c r="B34" s="92" t="s">
        <v>181</v>
      </c>
      <c r="C34" s="92" t="s">
        <v>45</v>
      </c>
      <c r="D34" s="79">
        <v>19804100</v>
      </c>
      <c r="E34" s="79">
        <v>19804100</v>
      </c>
      <c r="F34" s="79">
        <v>19804100</v>
      </c>
      <c r="G34" s="122" t="s">
        <v>239</v>
      </c>
      <c r="H34" s="161" t="s">
        <v>255</v>
      </c>
      <c r="I34" s="158" t="b">
        <f t="shared" si="0"/>
        <v>1</v>
      </c>
    </row>
    <row r="35" spans="1:13" s="78" customFormat="1" ht="219.75" customHeight="1">
      <c r="A35" s="140" t="s">
        <v>24</v>
      </c>
      <c r="B35" s="92" t="s">
        <v>145</v>
      </c>
      <c r="C35" s="92" t="s">
        <v>45</v>
      </c>
      <c r="D35" s="79">
        <v>70433700</v>
      </c>
      <c r="E35" s="79">
        <v>70433700</v>
      </c>
      <c r="F35" s="79">
        <v>70433700</v>
      </c>
      <c r="G35" s="122" t="s">
        <v>240</v>
      </c>
      <c r="H35" s="92" t="s">
        <v>256</v>
      </c>
      <c r="I35" s="158" t="b">
        <f t="shared" si="0"/>
        <v>0</v>
      </c>
    </row>
    <row r="36" spans="1:13" s="78" customFormat="1" ht="144.75" customHeight="1">
      <c r="A36" s="140" t="s">
        <v>25</v>
      </c>
      <c r="B36" s="92" t="s">
        <v>64</v>
      </c>
      <c r="C36" s="92" t="s">
        <v>45</v>
      </c>
      <c r="D36" s="79">
        <v>9767900</v>
      </c>
      <c r="E36" s="79">
        <v>9767900</v>
      </c>
      <c r="F36" s="79">
        <v>9767900</v>
      </c>
      <c r="G36" s="122" t="s">
        <v>241</v>
      </c>
      <c r="H36" s="162" t="s">
        <v>257</v>
      </c>
      <c r="I36" s="158" t="b">
        <f t="shared" si="0"/>
        <v>1</v>
      </c>
    </row>
    <row r="37" spans="1:13" s="78" customFormat="1" ht="198.75" customHeight="1">
      <c r="A37" s="140" t="s">
        <v>26</v>
      </c>
      <c r="B37" s="92" t="s">
        <v>182</v>
      </c>
      <c r="C37" s="92" t="s">
        <v>45</v>
      </c>
      <c r="D37" s="79">
        <v>14514300</v>
      </c>
      <c r="E37" s="79">
        <v>14514300</v>
      </c>
      <c r="F37" s="79">
        <v>14514300</v>
      </c>
      <c r="G37" s="121" t="s">
        <v>119</v>
      </c>
      <c r="H37" s="162" t="s">
        <v>258</v>
      </c>
      <c r="I37" s="158" t="b">
        <f t="shared" si="0"/>
        <v>1</v>
      </c>
    </row>
    <row r="38" spans="1:13" s="78" customFormat="1" ht="141.75" customHeight="1">
      <c r="A38" s="140" t="s">
        <v>27</v>
      </c>
      <c r="B38" s="92" t="s">
        <v>261</v>
      </c>
      <c r="C38" s="92" t="s">
        <v>45</v>
      </c>
      <c r="D38" s="79">
        <v>500000000</v>
      </c>
      <c r="E38" s="79">
        <v>500000000</v>
      </c>
      <c r="F38" s="79">
        <v>500000000</v>
      </c>
      <c r="G38" s="122" t="s">
        <v>120</v>
      </c>
      <c r="H38" s="162" t="s">
        <v>260</v>
      </c>
      <c r="I38" s="158" t="b">
        <f t="shared" si="0"/>
        <v>1</v>
      </c>
    </row>
    <row r="39" spans="1:13" s="80" customFormat="1" ht="146.25" customHeight="1">
      <c r="A39" s="140" t="s">
        <v>28</v>
      </c>
      <c r="B39" s="92" t="s">
        <v>70</v>
      </c>
      <c r="C39" s="92" t="s">
        <v>45</v>
      </c>
      <c r="D39" s="79">
        <v>364862300</v>
      </c>
      <c r="E39" s="79">
        <v>413007500</v>
      </c>
      <c r="F39" s="79">
        <v>386828000</v>
      </c>
      <c r="G39" s="119" t="s">
        <v>137</v>
      </c>
      <c r="H39" s="159"/>
      <c r="I39" s="158" t="b">
        <f t="shared" si="0"/>
        <v>0</v>
      </c>
      <c r="J39" s="154"/>
      <c r="K39" s="155">
        <v>364862.3000000001</v>
      </c>
      <c r="L39" s="156">
        <v>413007.50000000012</v>
      </c>
      <c r="M39" s="157">
        <v>386828.00000000006</v>
      </c>
    </row>
    <row r="40" spans="1:13" s="78" customFormat="1" ht="153" customHeight="1">
      <c r="A40" s="140" t="s">
        <v>162</v>
      </c>
      <c r="B40" s="92" t="s">
        <v>59</v>
      </c>
      <c r="C40" s="92" t="s">
        <v>45</v>
      </c>
      <c r="D40" s="79">
        <v>12537600</v>
      </c>
      <c r="E40" s="79">
        <v>12537600</v>
      </c>
      <c r="F40" s="79">
        <v>12537600</v>
      </c>
      <c r="G40" s="124" t="s">
        <v>121</v>
      </c>
      <c r="H40" s="163" t="s">
        <v>264</v>
      </c>
      <c r="I40" s="158" t="b">
        <f t="shared" si="0"/>
        <v>1</v>
      </c>
    </row>
    <row r="41" spans="1:13" s="78" customFormat="1" ht="147.75" customHeight="1">
      <c r="A41" s="140" t="s">
        <v>163</v>
      </c>
      <c r="B41" s="92" t="s">
        <v>274</v>
      </c>
      <c r="C41" s="92" t="s">
        <v>45</v>
      </c>
      <c r="D41" s="79">
        <v>1103400</v>
      </c>
      <c r="E41" s="79">
        <v>1103400</v>
      </c>
      <c r="F41" s="79">
        <v>1103400</v>
      </c>
      <c r="G41" s="124" t="s">
        <v>122</v>
      </c>
      <c r="H41" s="160" t="s">
        <v>272</v>
      </c>
      <c r="I41" s="158" t="b">
        <f t="shared" si="0"/>
        <v>1</v>
      </c>
    </row>
    <row r="42" spans="1:13" s="78" customFormat="1" ht="146.25" customHeight="1">
      <c r="A42" s="140" t="s">
        <v>164</v>
      </c>
      <c r="B42" s="92" t="s">
        <v>219</v>
      </c>
      <c r="C42" s="92" t="s">
        <v>45</v>
      </c>
      <c r="D42" s="79">
        <f>4868000+13896200</f>
        <v>18764200</v>
      </c>
      <c r="E42" s="79">
        <f>4868000+13896200</f>
        <v>18764200</v>
      </c>
      <c r="F42" s="79">
        <f>4868000+13896200</f>
        <v>18764200</v>
      </c>
      <c r="G42" s="125" t="s">
        <v>140</v>
      </c>
      <c r="H42" s="163" t="s">
        <v>266</v>
      </c>
      <c r="I42" s="158" t="b">
        <f t="shared" si="0"/>
        <v>1</v>
      </c>
    </row>
    <row r="43" spans="1:13" s="78" customFormat="1" ht="408.75" customHeight="1">
      <c r="A43" s="140" t="s">
        <v>165</v>
      </c>
      <c r="B43" s="92" t="s">
        <v>283</v>
      </c>
      <c r="C43" s="92" t="s">
        <v>45</v>
      </c>
      <c r="D43" s="79">
        <f>5195000+37275300+26000</f>
        <v>42496300</v>
      </c>
      <c r="E43" s="79">
        <f>5195000+37275300+26000</f>
        <v>42496300</v>
      </c>
      <c r="F43" s="79">
        <f>5195000+37275300+26000</f>
        <v>42496300</v>
      </c>
      <c r="G43" s="123" t="s">
        <v>123</v>
      </c>
      <c r="H43" s="92" t="s">
        <v>273</v>
      </c>
      <c r="I43" s="158" t="b">
        <f t="shared" si="0"/>
        <v>1</v>
      </c>
    </row>
    <row r="44" spans="1:13" s="78" customFormat="1" ht="210.75" customHeight="1">
      <c r="A44" s="140" t="s">
        <v>166</v>
      </c>
      <c r="B44" s="92" t="s">
        <v>275</v>
      </c>
      <c r="C44" s="92" t="s">
        <v>45</v>
      </c>
      <c r="D44" s="79">
        <f>5270700+1457300</f>
        <v>6728000</v>
      </c>
      <c r="E44" s="79">
        <f>5476400+1251600</f>
        <v>6728000</v>
      </c>
      <c r="F44" s="79">
        <f>5476400+1251600</f>
        <v>6728000</v>
      </c>
      <c r="G44" s="126" t="s">
        <v>243</v>
      </c>
      <c r="H44" s="160" t="s">
        <v>267</v>
      </c>
      <c r="I44" s="158" t="b">
        <f t="shared" si="0"/>
        <v>1</v>
      </c>
    </row>
    <row r="45" spans="1:13" s="78" customFormat="1" ht="146.25" customHeight="1">
      <c r="A45" s="140" t="s">
        <v>167</v>
      </c>
      <c r="B45" s="94" t="s">
        <v>75</v>
      </c>
      <c r="C45" s="92" t="s">
        <v>45</v>
      </c>
      <c r="D45" s="79">
        <v>1021100</v>
      </c>
      <c r="E45" s="79">
        <v>1021100</v>
      </c>
      <c r="F45" s="79">
        <v>1021100</v>
      </c>
      <c r="G45" s="124" t="s">
        <v>125</v>
      </c>
      <c r="H45" s="160" t="s">
        <v>270</v>
      </c>
      <c r="I45" s="158" t="b">
        <f t="shared" si="0"/>
        <v>1</v>
      </c>
    </row>
    <row r="46" spans="1:13" s="81" customFormat="1" ht="149.25" customHeight="1">
      <c r="A46" s="140" t="s">
        <v>168</v>
      </c>
      <c r="B46" s="95" t="s">
        <v>76</v>
      </c>
      <c r="C46" s="92" t="s">
        <v>45</v>
      </c>
      <c r="D46" s="79">
        <v>1267400</v>
      </c>
      <c r="E46" s="79">
        <v>1267400</v>
      </c>
      <c r="F46" s="79">
        <v>1267400</v>
      </c>
      <c r="G46" s="124" t="s">
        <v>126</v>
      </c>
      <c r="H46" s="160" t="s">
        <v>287</v>
      </c>
      <c r="I46" s="158" t="b">
        <f t="shared" si="0"/>
        <v>1</v>
      </c>
    </row>
    <row r="47" spans="1:13" s="78" customFormat="1" ht="342" customHeight="1">
      <c r="A47" s="140" t="s">
        <v>169</v>
      </c>
      <c r="B47" s="94" t="s">
        <v>269</v>
      </c>
      <c r="C47" s="92" t="s">
        <v>45</v>
      </c>
      <c r="D47" s="79">
        <f>85019100+88256500</f>
        <v>173275600</v>
      </c>
      <c r="E47" s="79">
        <f>85019100+88256500</f>
        <v>173275600</v>
      </c>
      <c r="F47" s="79">
        <f>85019100+88256500</f>
        <v>173275600</v>
      </c>
      <c r="G47" s="126" t="s">
        <v>149</v>
      </c>
      <c r="H47" s="94" t="s">
        <v>268</v>
      </c>
      <c r="I47" s="158" t="b">
        <f t="shared" si="0"/>
        <v>0</v>
      </c>
    </row>
    <row r="48" spans="1:13" s="78" customFormat="1" ht="146.25" customHeight="1">
      <c r="A48" s="140" t="s">
        <v>170</v>
      </c>
      <c r="B48" s="94" t="s">
        <v>277</v>
      </c>
      <c r="C48" s="92" t="s">
        <v>45</v>
      </c>
      <c r="D48" s="79">
        <v>1651200</v>
      </c>
      <c r="E48" s="79">
        <v>1651200</v>
      </c>
      <c r="F48" s="79">
        <v>1651200</v>
      </c>
      <c r="G48" s="124" t="s">
        <v>127</v>
      </c>
      <c r="H48" s="160" t="s">
        <v>276</v>
      </c>
      <c r="I48" s="158" t="b">
        <f t="shared" si="0"/>
        <v>1</v>
      </c>
    </row>
    <row r="49" spans="1:9" s="78" customFormat="1" ht="140.25" customHeight="1">
      <c r="A49" s="140" t="s">
        <v>171</v>
      </c>
      <c r="B49" s="92" t="s">
        <v>220</v>
      </c>
      <c r="C49" s="92" t="s">
        <v>45</v>
      </c>
      <c r="D49" s="79">
        <f>7295900+2833600</f>
        <v>10129500</v>
      </c>
      <c r="E49" s="79">
        <f>7295900+2833600</f>
        <v>10129500</v>
      </c>
      <c r="F49" s="79">
        <v>7295900</v>
      </c>
      <c r="G49" s="126" t="s">
        <v>156</v>
      </c>
      <c r="H49" s="163" t="s">
        <v>265</v>
      </c>
      <c r="I49" s="158" t="b">
        <f t="shared" si="0"/>
        <v>1</v>
      </c>
    </row>
    <row r="50" spans="1:9" s="78" customFormat="1" ht="147.75" customHeight="1">
      <c r="A50" s="140" t="s">
        <v>172</v>
      </c>
      <c r="B50" s="135" t="s">
        <v>278</v>
      </c>
      <c r="C50" s="92" t="s">
        <v>45</v>
      </c>
      <c r="D50" s="79">
        <f>1541300+224800</f>
        <v>1766100</v>
      </c>
      <c r="E50" s="79">
        <f>1541300+224800</f>
        <v>1766100</v>
      </c>
      <c r="F50" s="79">
        <f>1541300+224800</f>
        <v>1766100</v>
      </c>
      <c r="G50" s="126" t="s">
        <v>230</v>
      </c>
      <c r="H50" s="160" t="s">
        <v>271</v>
      </c>
      <c r="I50" s="158" t="b">
        <f t="shared" si="0"/>
        <v>1</v>
      </c>
    </row>
    <row r="51" spans="1:9" s="78" customFormat="1" ht="378.75" customHeight="1">
      <c r="A51" s="152" t="s">
        <v>173</v>
      </c>
      <c r="B51" s="135" t="s">
        <v>288</v>
      </c>
      <c r="C51" s="165" t="s">
        <v>45</v>
      </c>
      <c r="D51" s="153">
        <v>4958000</v>
      </c>
      <c r="E51" s="153">
        <v>4958000</v>
      </c>
      <c r="F51" s="153">
        <v>4958000</v>
      </c>
      <c r="G51" s="151" t="s">
        <v>129</v>
      </c>
      <c r="H51" s="135" t="s">
        <v>289</v>
      </c>
      <c r="I51" s="158" t="b">
        <f t="shared" si="0"/>
        <v>1</v>
      </c>
    </row>
    <row r="52" spans="1:9" s="78" customFormat="1" ht="327.75" customHeight="1">
      <c r="A52" s="140" t="s">
        <v>174</v>
      </c>
      <c r="B52" s="94" t="s">
        <v>189</v>
      </c>
      <c r="C52" s="92" t="s">
        <v>45</v>
      </c>
      <c r="D52" s="79">
        <f>2930900+5970600</f>
        <v>8901500</v>
      </c>
      <c r="E52" s="79">
        <f>2930900+5970600</f>
        <v>8901500</v>
      </c>
      <c r="F52" s="79">
        <f>2930900+5970600</f>
        <v>8901500</v>
      </c>
      <c r="G52" s="126" t="s">
        <v>244</v>
      </c>
      <c r="H52" s="160" t="s">
        <v>279</v>
      </c>
      <c r="I52" s="158" t="b">
        <f t="shared" si="0"/>
        <v>1</v>
      </c>
    </row>
    <row r="53" spans="1:9" s="78" customFormat="1" ht="219.75" customHeight="1">
      <c r="A53" s="140" t="s">
        <v>175</v>
      </c>
      <c r="B53" s="94" t="s">
        <v>281</v>
      </c>
      <c r="C53" s="92" t="s">
        <v>45</v>
      </c>
      <c r="D53" s="100">
        <v>9521500</v>
      </c>
      <c r="E53" s="100">
        <v>9521500</v>
      </c>
      <c r="F53" s="100">
        <v>9521500</v>
      </c>
      <c r="G53" s="123" t="s">
        <v>130</v>
      </c>
      <c r="H53" s="160" t="s">
        <v>280</v>
      </c>
      <c r="I53" s="158" t="b">
        <f t="shared" si="0"/>
        <v>1</v>
      </c>
    </row>
    <row r="54" spans="1:9" s="78" customFormat="1" ht="151.5" customHeight="1">
      <c r="A54" s="140" t="s">
        <v>247</v>
      </c>
      <c r="B54" s="94" t="s">
        <v>231</v>
      </c>
      <c r="C54" s="92" t="s">
        <v>45</v>
      </c>
      <c r="D54" s="100">
        <v>800000</v>
      </c>
      <c r="E54" s="100">
        <v>800000</v>
      </c>
      <c r="F54" s="100">
        <v>800000</v>
      </c>
      <c r="G54" s="123" t="s">
        <v>232</v>
      </c>
      <c r="H54" s="160" t="s">
        <v>282</v>
      </c>
      <c r="I54" s="158" t="b">
        <f t="shared" si="0"/>
        <v>1</v>
      </c>
    </row>
    <row r="55" spans="1:9" s="137" customFormat="1" ht="156" customHeight="1">
      <c r="A55" s="142" t="s">
        <v>248</v>
      </c>
      <c r="B55" s="131" t="s">
        <v>245</v>
      </c>
      <c r="C55" s="143" t="s">
        <v>45</v>
      </c>
      <c r="D55" s="166">
        <v>17232600</v>
      </c>
      <c r="E55" s="166">
        <v>65377800</v>
      </c>
      <c r="F55" s="166">
        <v>65377800</v>
      </c>
      <c r="G55" s="136" t="s">
        <v>233</v>
      </c>
      <c r="H55" s="160" t="s">
        <v>286</v>
      </c>
      <c r="I55" s="158" t="b">
        <f t="shared" si="0"/>
        <v>1</v>
      </c>
    </row>
    <row r="56" spans="1:9" s="137" customFormat="1" ht="177" customHeight="1">
      <c r="A56" s="142" t="s">
        <v>249</v>
      </c>
      <c r="B56" s="131" t="s">
        <v>246</v>
      </c>
      <c r="C56" s="143" t="s">
        <v>45</v>
      </c>
      <c r="D56" s="166">
        <f>29362400+23345900</f>
        <v>52708300</v>
      </c>
      <c r="E56" s="166">
        <f>29362400+23345900</f>
        <v>52708300</v>
      </c>
      <c r="F56" s="166">
        <v>29362400</v>
      </c>
      <c r="G56" s="136"/>
      <c r="H56" s="160" t="s">
        <v>285</v>
      </c>
      <c r="I56" s="158" t="b">
        <f t="shared" si="0"/>
        <v>1</v>
      </c>
    </row>
    <row r="57" spans="1:9" s="82" customFormat="1" ht="144.75" customHeight="1">
      <c r="A57" s="141" t="s">
        <v>29</v>
      </c>
      <c r="B57" s="94" t="s">
        <v>66</v>
      </c>
      <c r="C57" s="92" t="s">
        <v>45</v>
      </c>
      <c r="D57" s="79">
        <v>8350400</v>
      </c>
      <c r="E57" s="79">
        <v>8350400</v>
      </c>
      <c r="F57" s="79">
        <v>0</v>
      </c>
      <c r="G57" s="127" t="s">
        <v>131</v>
      </c>
      <c r="H57" s="162" t="s">
        <v>259</v>
      </c>
      <c r="I57" s="158" t="b">
        <f t="shared" si="0"/>
        <v>1</v>
      </c>
    </row>
    <row r="58" spans="1:9" s="83" customFormat="1" ht="93.75" customHeight="1">
      <c r="A58" s="141" t="s">
        <v>30</v>
      </c>
      <c r="B58" s="94" t="s">
        <v>61</v>
      </c>
      <c r="C58" s="94" t="s">
        <v>46</v>
      </c>
      <c r="D58" s="79">
        <v>71843200</v>
      </c>
      <c r="E58" s="79">
        <v>12284800</v>
      </c>
      <c r="F58" s="79">
        <v>12284800</v>
      </c>
      <c r="G58" s="127" t="s">
        <v>132</v>
      </c>
      <c r="I58" s="158" t="b">
        <f t="shared" si="0"/>
        <v>0</v>
      </c>
    </row>
    <row r="59" spans="1:9" s="150" customFormat="1" ht="160.5" customHeight="1">
      <c r="A59" s="148" t="s">
        <v>31</v>
      </c>
      <c r="B59" s="131" t="s">
        <v>284</v>
      </c>
      <c r="C59" s="143" t="s">
        <v>45</v>
      </c>
      <c r="D59" s="144">
        <v>2901400</v>
      </c>
      <c r="E59" s="144">
        <v>2901400</v>
      </c>
      <c r="F59" s="144">
        <v>2901400</v>
      </c>
      <c r="G59" s="164" t="s">
        <v>133</v>
      </c>
      <c r="H59" s="162" t="s">
        <v>262</v>
      </c>
      <c r="I59" s="150" t="b">
        <f t="shared" si="0"/>
        <v>1</v>
      </c>
    </row>
    <row r="60" spans="1:9" s="83" customFormat="1" ht="150.75" customHeight="1">
      <c r="A60" s="141" t="s">
        <v>84</v>
      </c>
      <c r="B60" s="94" t="s">
        <v>69</v>
      </c>
      <c r="C60" s="92" t="s">
        <v>45</v>
      </c>
      <c r="D60" s="79">
        <v>368300</v>
      </c>
      <c r="E60" s="79">
        <v>368300</v>
      </c>
      <c r="F60" s="79">
        <v>368300</v>
      </c>
      <c r="G60" s="127" t="s">
        <v>135</v>
      </c>
      <c r="H60" s="162" t="s">
        <v>263</v>
      </c>
      <c r="I60" s="158" t="b">
        <f t="shared" si="0"/>
        <v>1</v>
      </c>
    </row>
    <row r="61" spans="1:9" s="150" customFormat="1" ht="105" customHeight="1">
      <c r="A61" s="148" t="s">
        <v>85</v>
      </c>
      <c r="B61" s="131" t="s">
        <v>148</v>
      </c>
      <c r="C61" s="131" t="s">
        <v>82</v>
      </c>
      <c r="D61" s="144">
        <v>8445200</v>
      </c>
      <c r="E61" s="144">
        <v>8445200</v>
      </c>
      <c r="F61" s="144">
        <v>8445200</v>
      </c>
      <c r="G61" s="149" t="s">
        <v>151</v>
      </c>
      <c r="I61" s="158" t="b">
        <f t="shared" si="0"/>
        <v>0</v>
      </c>
    </row>
    <row r="62" spans="1:9" s="83" customFormat="1" ht="111.75" customHeight="1">
      <c r="A62" s="141" t="s">
        <v>86</v>
      </c>
      <c r="B62" s="94" t="s">
        <v>83</v>
      </c>
      <c r="C62" s="94" t="s">
        <v>82</v>
      </c>
      <c r="D62" s="79">
        <v>122925800</v>
      </c>
      <c r="E62" s="79">
        <v>122925800</v>
      </c>
      <c r="F62" s="79">
        <v>122925800</v>
      </c>
      <c r="G62" s="128" t="s">
        <v>136</v>
      </c>
      <c r="I62" s="158" t="b">
        <f t="shared" si="0"/>
        <v>0</v>
      </c>
    </row>
    <row r="63" spans="1:9" s="84" customFormat="1" ht="108" customHeight="1">
      <c r="A63" s="141" t="s">
        <v>153</v>
      </c>
      <c r="B63" s="94" t="s">
        <v>226</v>
      </c>
      <c r="C63" s="131" t="s">
        <v>227</v>
      </c>
      <c r="D63" s="79">
        <v>6615900</v>
      </c>
      <c r="E63" s="79">
        <v>6615900</v>
      </c>
      <c r="F63" s="79">
        <v>6615900</v>
      </c>
      <c r="G63" s="129" t="s">
        <v>242</v>
      </c>
      <c r="I63" s="158" t="b">
        <f t="shared" si="0"/>
        <v>0</v>
      </c>
    </row>
    <row r="64" spans="1:9" s="86" customFormat="1" ht="37.5" customHeight="1">
      <c r="A64" s="132"/>
      <c r="B64" s="168" t="s">
        <v>2</v>
      </c>
      <c r="C64" s="168"/>
      <c r="D64" s="85">
        <f>D13+D15+D16+D17+D18+D19+D20+D21+D22+D23+D24+D25+D26+D27+D28+D29+D30+D31+D32+D33+D34+D35+D36+D37+D38+D57+D58+D59+D60+D61+D62+D63+D14+D40+D41+D42+D43+D44+D45+D46+D47+D48+D49+D50+D51+D52+D53+D54+D55+D56</f>
        <v>3758002900</v>
      </c>
      <c r="E64" s="85">
        <f>E13+E15+E16+E17+E18+E19+E20+E21+E22+E23+E24+E25+E26+E27+E28+E29+E30+E31+E32+E33+E34+E35+E36+E37+E38+E57+E58+E59+E60+E61+E62+E63+E14+E40+E41+E42+E43+E44+E45+E46+E47+E48+E49+E50+E51+E52+E53+E54+E55+E56</f>
        <v>3751493200</v>
      </c>
      <c r="F64" s="85">
        <f>F13+F15+F16+F17+F18+F19+F20+F21+F22+F23+F24+F25+F26+F27+F28+F29+F30+F31+F32+F33+F34+F35+F36+F37+F38+F57+F58+F59+F60+F61+F62+F63+F14+F40+F41+F42+F43+F44+F45+F46+F47+F48+F49+F50+F51+F52+F53+F54+F55+F56</f>
        <v>3708919700</v>
      </c>
      <c r="G64" s="130"/>
    </row>
    <row r="67" spans="4:6" ht="18.75">
      <c r="D67" s="138">
        <v>3758002900</v>
      </c>
      <c r="E67" s="138">
        <v>3751493200</v>
      </c>
      <c r="F67" s="138">
        <v>3708919700</v>
      </c>
    </row>
    <row r="68" spans="4:6" ht="18.75">
      <c r="D68" s="138">
        <f>D64-D67</f>
        <v>0</v>
      </c>
      <c r="E68" s="138">
        <f>E64-E67</f>
        <v>0</v>
      </c>
      <c r="F68" s="138">
        <f>F64-F67</f>
        <v>0</v>
      </c>
    </row>
    <row r="73" spans="4:6" ht="18.75">
      <c r="D73" s="139">
        <f>SUM(D13:D63)</f>
        <v>4122865200</v>
      </c>
      <c r="E73" s="139">
        <f>SUM(E13:E63)</f>
        <v>4164500700</v>
      </c>
      <c r="F73" s="139">
        <f>SUM(F13:F63)</f>
        <v>4095747700</v>
      </c>
    </row>
  </sheetData>
  <autoFilter ref="A12:G64"/>
  <customSheetViews>
    <customSheetView guid="{B0946412-EE3C-4C83-A65D-69EB3C6FF498}" showRuler="0">
      <pageMargins left="0.75" right="0.75" top="1" bottom="1" header="0.5" footer="0.5"/>
      <headerFooter alignWithMargins="0"/>
    </customSheetView>
    <customSheetView guid="{8833AE4C-3AF5-4011-8640-0AE4B4BB93DF}" showRuler="0">
      <pageMargins left="0.75" right="0.75" top="1" bottom="1" header="0.5" footer="0.5"/>
      <headerFooter alignWithMargins="0"/>
    </customSheetView>
    <customSheetView guid="{7F289507-71A9-4555-BE8F-3EE9BA670F43}" showRuler="0">
      <pageMargins left="0.75" right="0.75" top="1" bottom="1" header="0.5" footer="0.5"/>
      <headerFooter alignWithMargins="0"/>
    </customSheetView>
  </customSheetViews>
  <mergeCells count="7">
    <mergeCell ref="D11:F11"/>
    <mergeCell ref="B64:C64"/>
    <mergeCell ref="A8:F8"/>
    <mergeCell ref="A9:F9"/>
    <mergeCell ref="A11:A12"/>
    <mergeCell ref="B11:B12"/>
    <mergeCell ref="C11:C12"/>
  </mergeCells>
  <phoneticPr fontId="1" type="noConversion"/>
  <pageMargins left="0.78740157480314965" right="0.39370078740157483" top="0.39370078740157483" bottom="0.39370078740157483" header="0.51181102362204722" footer="0.19685039370078741"/>
  <pageSetup paperSize="9" scale="39" fitToHeight="7" orientation="portrait" blackAndWhite="1" r:id="rId1"/>
  <headerFooter alignWithMargins="0">
    <oddFooter>&amp;R&amp;P</oddFooter>
  </headerFooter>
  <legacyDrawing r:id="rId2"/>
  <oleObjects>
    <oleObject progId="Word.Document.8" shapeId="2096" r:id="rId3"/>
  </oleObjects>
</worksheet>
</file>

<file path=xl/worksheets/sheet2.xml><?xml version="1.0" encoding="utf-8"?>
<worksheet xmlns="http://schemas.openxmlformats.org/spreadsheetml/2006/main" xmlns:r="http://schemas.openxmlformats.org/officeDocument/2006/relationships">
  <sheetPr filterMode="1"/>
  <dimension ref="A1:M65"/>
  <sheetViews>
    <sheetView view="pageBreakPreview" zoomScale="60" zoomScaleNormal="48" workbookViewId="0">
      <selection activeCell="B33" sqref="B33"/>
    </sheetView>
  </sheetViews>
  <sheetFormatPr defaultRowHeight="12.75" outlineLevelCol="1"/>
  <cols>
    <col min="1" max="1" width="13.140625" style="3" customWidth="1"/>
    <col min="2" max="2" width="64.85546875" style="3" customWidth="1"/>
    <col min="3" max="3" width="45.28515625" style="3" hidden="1" customWidth="1"/>
    <col min="4" max="4" width="24.5703125" style="3" customWidth="1" outlineLevel="1"/>
    <col min="5" max="5" width="18" style="3" customWidth="1"/>
    <col min="6" max="6" width="6.140625" style="3" customWidth="1"/>
    <col min="7" max="7" width="93.85546875" style="18" customWidth="1"/>
    <col min="8" max="8" width="56.28515625" style="18" customWidth="1"/>
    <col min="9" max="11" width="21.28515625" style="4" customWidth="1" outlineLevel="1"/>
    <col min="12" max="12" width="21.28515625" style="3" customWidth="1" outlineLevel="1"/>
    <col min="13" max="16384" width="9.140625" style="3"/>
  </cols>
  <sheetData>
    <row r="1" spans="1:12" ht="38.25" customHeight="1">
      <c r="A1" s="176" t="s">
        <v>211</v>
      </c>
      <c r="B1" s="176"/>
      <c r="C1" s="176"/>
      <c r="D1" s="176"/>
      <c r="E1" s="176"/>
      <c r="F1" s="176"/>
      <c r="G1" s="176"/>
      <c r="H1" s="176"/>
      <c r="I1" s="176"/>
      <c r="J1" s="176"/>
      <c r="K1" s="176"/>
    </row>
    <row r="2" spans="1:12" ht="20.25">
      <c r="A2" s="61"/>
      <c r="B2" s="61"/>
      <c r="C2" s="61"/>
      <c r="D2" s="61"/>
      <c r="E2" s="61"/>
      <c r="F2" s="61"/>
      <c r="G2" s="61"/>
      <c r="H2" s="61"/>
      <c r="I2" s="62"/>
      <c r="J2" s="62"/>
      <c r="K2" s="62"/>
    </row>
    <row r="3" spans="1:12" ht="38.25" customHeight="1">
      <c r="A3" s="176" t="s">
        <v>216</v>
      </c>
      <c r="B3" s="176"/>
      <c r="C3" s="176"/>
      <c r="D3" s="176"/>
      <c r="E3" s="176"/>
      <c r="F3" s="176"/>
      <c r="G3" s="176"/>
      <c r="H3" s="176"/>
      <c r="I3" s="176"/>
      <c r="J3" s="176"/>
      <c r="K3" s="176"/>
    </row>
    <row r="5" spans="1:12" ht="37.5" customHeight="1">
      <c r="A5" s="70" t="s">
        <v>212</v>
      </c>
      <c r="B5" s="70" t="s">
        <v>213</v>
      </c>
      <c r="C5" s="64"/>
    </row>
    <row r="6" spans="1:12" ht="31.5">
      <c r="A6" s="71">
        <v>23</v>
      </c>
      <c r="B6" s="71">
        <v>48</v>
      </c>
      <c r="C6" s="66"/>
      <c r="D6" s="77" t="s">
        <v>214</v>
      </c>
    </row>
    <row r="7" spans="1:12" ht="26.25">
      <c r="A7" s="63">
        <v>21</v>
      </c>
      <c r="B7" s="63">
        <v>47</v>
      </c>
      <c r="C7" s="65"/>
    </row>
    <row r="8" spans="1:12" s="73" customFormat="1" ht="26.25">
      <c r="A8" s="65"/>
      <c r="B8" s="65"/>
      <c r="C8" s="65"/>
      <c r="G8" s="74"/>
      <c r="H8" s="74"/>
      <c r="I8" s="75"/>
      <c r="J8" s="75"/>
      <c r="K8" s="75"/>
    </row>
    <row r="9" spans="1:12" s="6" customFormat="1" ht="42.75" customHeight="1">
      <c r="A9" s="177" t="s">
        <v>1</v>
      </c>
      <c r="B9" s="170" t="s">
        <v>33</v>
      </c>
      <c r="C9" s="178" t="s">
        <v>34</v>
      </c>
      <c r="D9" s="180" t="s">
        <v>215</v>
      </c>
      <c r="E9" s="180"/>
      <c r="F9" s="177" t="s">
        <v>1</v>
      </c>
      <c r="G9" s="170" t="s">
        <v>33</v>
      </c>
      <c r="H9" s="178" t="s">
        <v>34</v>
      </c>
      <c r="I9" s="179" t="s">
        <v>35</v>
      </c>
      <c r="J9" s="179"/>
      <c r="K9" s="179"/>
      <c r="L9" s="72" t="s">
        <v>97</v>
      </c>
    </row>
    <row r="10" spans="1:12" s="7" customFormat="1" ht="12.75" customHeight="1">
      <c r="A10" s="177"/>
      <c r="B10" s="170"/>
      <c r="C10" s="178"/>
      <c r="D10" s="37" t="s">
        <v>208</v>
      </c>
      <c r="E10" s="76" t="s">
        <v>209</v>
      </c>
      <c r="F10" s="177"/>
      <c r="G10" s="170"/>
      <c r="H10" s="178"/>
      <c r="I10" s="37" t="s">
        <v>95</v>
      </c>
      <c r="J10" s="37" t="s">
        <v>138</v>
      </c>
      <c r="K10" s="37" t="s">
        <v>152</v>
      </c>
      <c r="L10" s="13"/>
    </row>
    <row r="11" spans="1:12" s="7" customFormat="1" ht="12.75" customHeight="1">
      <c r="A11" s="97"/>
      <c r="B11" s="96"/>
      <c r="C11" s="98"/>
      <c r="D11" s="99"/>
      <c r="E11" s="76"/>
      <c r="F11" s="97"/>
      <c r="G11" s="96"/>
      <c r="H11" s="98"/>
      <c r="I11" s="99"/>
      <c r="J11" s="99"/>
      <c r="K11" s="99"/>
      <c r="L11" s="13"/>
    </row>
    <row r="12" spans="1:12" s="23" customFormat="1" ht="76.5" hidden="1" customHeight="1">
      <c r="A12" s="8" t="s">
        <v>3</v>
      </c>
      <c r="B12" s="2" t="s">
        <v>47</v>
      </c>
      <c r="C12" s="2" t="s">
        <v>32</v>
      </c>
      <c r="D12" s="20">
        <v>6929700</v>
      </c>
      <c r="E12" s="1">
        <v>6894600</v>
      </c>
      <c r="F12" s="19" t="s">
        <v>3</v>
      </c>
      <c r="G12" s="25" t="s">
        <v>47</v>
      </c>
      <c r="H12" s="25" t="s">
        <v>32</v>
      </c>
      <c r="I12" s="20">
        <v>7139000</v>
      </c>
      <c r="J12" s="20">
        <v>7167300</v>
      </c>
      <c r="K12" s="21">
        <v>7264200</v>
      </c>
      <c r="L12" s="22" t="s">
        <v>96</v>
      </c>
    </row>
    <row r="13" spans="1:12" s="6" customFormat="1" ht="38.25" hidden="1">
      <c r="A13" s="8"/>
      <c r="B13" s="2"/>
      <c r="C13" s="2"/>
      <c r="D13" s="1"/>
      <c r="E13" s="1"/>
      <c r="F13" s="8">
        <v>2</v>
      </c>
      <c r="G13" s="2" t="s">
        <v>177</v>
      </c>
      <c r="H13" s="2" t="s">
        <v>161</v>
      </c>
      <c r="I13" s="1">
        <v>1072000</v>
      </c>
      <c r="J13" s="1">
        <v>71500</v>
      </c>
      <c r="K13" s="1">
        <v>116000</v>
      </c>
      <c r="L13" s="9" t="s">
        <v>160</v>
      </c>
    </row>
    <row r="14" spans="1:12" s="23" customFormat="1" ht="267.75" hidden="1" customHeight="1">
      <c r="A14" s="8" t="s">
        <v>190</v>
      </c>
      <c r="B14" s="2" t="s">
        <v>48</v>
      </c>
      <c r="C14" s="2" t="s">
        <v>49</v>
      </c>
      <c r="D14" s="20">
        <v>491400</v>
      </c>
      <c r="E14" s="1">
        <v>491400</v>
      </c>
      <c r="F14" s="19" t="s">
        <v>4</v>
      </c>
      <c r="G14" s="25" t="s">
        <v>178</v>
      </c>
      <c r="H14" s="25" t="s">
        <v>49</v>
      </c>
      <c r="I14" s="20">
        <v>722700</v>
      </c>
      <c r="J14" s="20">
        <v>722700</v>
      </c>
      <c r="K14" s="20">
        <v>722700</v>
      </c>
      <c r="L14" s="26" t="s">
        <v>98</v>
      </c>
    </row>
    <row r="15" spans="1:12" s="23" customFormat="1" ht="165.75" hidden="1" customHeight="1">
      <c r="A15" s="8" t="s">
        <v>4</v>
      </c>
      <c r="B15" s="2" t="s">
        <v>50</v>
      </c>
      <c r="C15" s="2" t="s">
        <v>51</v>
      </c>
      <c r="D15" s="20">
        <v>9593800</v>
      </c>
      <c r="E15" s="1">
        <v>9593800</v>
      </c>
      <c r="F15" s="19" t="s">
        <v>5</v>
      </c>
      <c r="G15" s="25" t="s">
        <v>179</v>
      </c>
      <c r="H15" s="25" t="s">
        <v>51</v>
      </c>
      <c r="I15" s="20">
        <v>9593800</v>
      </c>
      <c r="J15" s="20">
        <v>9593800</v>
      </c>
      <c r="K15" s="20">
        <v>9593800</v>
      </c>
      <c r="L15" s="22" t="s">
        <v>99</v>
      </c>
    </row>
    <row r="16" spans="1:12" s="23" customFormat="1" ht="72" hidden="1" customHeight="1">
      <c r="A16" s="8" t="s">
        <v>5</v>
      </c>
      <c r="B16" s="2" t="s">
        <v>87</v>
      </c>
      <c r="C16" s="2" t="s">
        <v>191</v>
      </c>
      <c r="D16" s="20">
        <v>787702000</v>
      </c>
      <c r="E16" s="1">
        <v>787702000</v>
      </c>
      <c r="F16" s="19" t="s">
        <v>6</v>
      </c>
      <c r="G16" s="25" t="s">
        <v>87</v>
      </c>
      <c r="H16" s="25" t="s">
        <v>180</v>
      </c>
      <c r="I16" s="20">
        <f>206712300+599655800</f>
        <v>806368100</v>
      </c>
      <c r="J16" s="20">
        <f>206712300+599655800</f>
        <v>806368100</v>
      </c>
      <c r="K16" s="20">
        <f>206712300+599655800</f>
        <v>806368100</v>
      </c>
      <c r="L16" s="27" t="s">
        <v>100</v>
      </c>
    </row>
    <row r="17" spans="1:13" s="23" customFormat="1" ht="75" hidden="1" customHeight="1">
      <c r="A17" s="8" t="s">
        <v>6</v>
      </c>
      <c r="B17" s="2" t="s">
        <v>88</v>
      </c>
      <c r="C17" s="2" t="s">
        <v>191</v>
      </c>
      <c r="D17" s="20">
        <v>394775800</v>
      </c>
      <c r="E17" s="1">
        <v>394775800</v>
      </c>
      <c r="F17" s="19" t="s">
        <v>7</v>
      </c>
      <c r="G17" s="25" t="s">
        <v>88</v>
      </c>
      <c r="H17" s="25" t="s">
        <v>180</v>
      </c>
      <c r="I17" s="20">
        <f>132549400+261813000</f>
        <v>394362400</v>
      </c>
      <c r="J17" s="20">
        <f>132549400+261813000</f>
        <v>394362400</v>
      </c>
      <c r="K17" s="20">
        <f>132549400+261813000</f>
        <v>394362400</v>
      </c>
      <c r="L17" s="27" t="s">
        <v>101</v>
      </c>
    </row>
    <row r="18" spans="1:13" s="23" customFormat="1" ht="225" hidden="1" customHeight="1">
      <c r="A18" s="8" t="s">
        <v>7</v>
      </c>
      <c r="B18" s="2" t="s">
        <v>141</v>
      </c>
      <c r="C18" s="2" t="s">
        <v>89</v>
      </c>
      <c r="D18" s="20">
        <v>12243000</v>
      </c>
      <c r="E18" s="1">
        <v>20113500</v>
      </c>
      <c r="F18" s="19" t="s">
        <v>8</v>
      </c>
      <c r="G18" s="25" t="s">
        <v>141</v>
      </c>
      <c r="H18" s="25" t="s">
        <v>89</v>
      </c>
      <c r="I18" s="20">
        <v>8743200</v>
      </c>
      <c r="J18" s="20">
        <v>10491800</v>
      </c>
      <c r="K18" s="20">
        <v>7868900</v>
      </c>
      <c r="L18" s="27" t="s">
        <v>155</v>
      </c>
    </row>
    <row r="19" spans="1:13" s="23" customFormat="1" ht="153" hidden="1" customHeight="1">
      <c r="A19" s="8" t="s">
        <v>8</v>
      </c>
      <c r="B19" s="2" t="s">
        <v>142</v>
      </c>
      <c r="C19" s="2" t="s">
        <v>37</v>
      </c>
      <c r="D19" s="20">
        <v>44084500</v>
      </c>
      <c r="E19" s="1">
        <v>44084500</v>
      </c>
      <c r="F19" s="19" t="s">
        <v>9</v>
      </c>
      <c r="G19" s="25" t="s">
        <v>142</v>
      </c>
      <c r="H19" s="25" t="s">
        <v>37</v>
      </c>
      <c r="I19" s="20">
        <v>44223500</v>
      </c>
      <c r="J19" s="20">
        <v>44223500</v>
      </c>
      <c r="K19" s="20">
        <v>44223500</v>
      </c>
      <c r="L19" s="22" t="s">
        <v>102</v>
      </c>
    </row>
    <row r="20" spans="1:13" s="23" customFormat="1" ht="127.5" hidden="1" customHeight="1">
      <c r="A20" s="8" t="s">
        <v>9</v>
      </c>
      <c r="B20" s="2" t="s">
        <v>90</v>
      </c>
      <c r="C20" s="2" t="s">
        <v>36</v>
      </c>
      <c r="D20" s="20">
        <v>6668700</v>
      </c>
      <c r="E20" s="1">
        <v>6668700</v>
      </c>
      <c r="F20" s="19" t="s">
        <v>10</v>
      </c>
      <c r="G20" s="25" t="s">
        <v>90</v>
      </c>
      <c r="H20" s="25" t="s">
        <v>36</v>
      </c>
      <c r="I20" s="20">
        <v>6738300</v>
      </c>
      <c r="J20" s="20">
        <v>6738300</v>
      </c>
      <c r="K20" s="20">
        <v>6738300</v>
      </c>
      <c r="L20" s="26" t="s">
        <v>103</v>
      </c>
    </row>
    <row r="21" spans="1:13" s="23" customFormat="1" ht="153" hidden="1" customHeight="1">
      <c r="A21" s="8" t="s">
        <v>10</v>
      </c>
      <c r="B21" s="2" t="s">
        <v>52</v>
      </c>
      <c r="C21" s="2" t="s">
        <v>53</v>
      </c>
      <c r="D21" s="20">
        <v>84200</v>
      </c>
      <c r="E21" s="1">
        <v>84200</v>
      </c>
      <c r="F21" s="19" t="s">
        <v>11</v>
      </c>
      <c r="G21" s="25" t="s">
        <v>52</v>
      </c>
      <c r="H21" s="25" t="s">
        <v>53</v>
      </c>
      <c r="I21" s="20">
        <v>84300</v>
      </c>
      <c r="J21" s="20">
        <v>84300</v>
      </c>
      <c r="K21" s="20">
        <v>84300</v>
      </c>
      <c r="L21" s="22" t="s">
        <v>104</v>
      </c>
    </row>
    <row r="22" spans="1:13" s="23" customFormat="1" ht="140.25" hidden="1" customHeight="1">
      <c r="A22" s="8" t="s">
        <v>11</v>
      </c>
      <c r="B22" s="2" t="s">
        <v>38</v>
      </c>
      <c r="C22" s="2" t="s">
        <v>54</v>
      </c>
      <c r="D22" s="20">
        <v>2644000</v>
      </c>
      <c r="E22" s="1">
        <v>2644000</v>
      </c>
      <c r="F22" s="19" t="s">
        <v>12</v>
      </c>
      <c r="G22" s="25" t="s">
        <v>38</v>
      </c>
      <c r="H22" s="25" t="s">
        <v>54</v>
      </c>
      <c r="I22" s="20">
        <v>2651900</v>
      </c>
      <c r="J22" s="20">
        <v>2651900</v>
      </c>
      <c r="K22" s="20">
        <v>2651900</v>
      </c>
      <c r="L22" s="22" t="s">
        <v>105</v>
      </c>
    </row>
    <row r="23" spans="1:13" s="23" customFormat="1" ht="114.75" hidden="1" customHeight="1">
      <c r="A23" s="8" t="s">
        <v>12</v>
      </c>
      <c r="B23" s="2" t="s">
        <v>91</v>
      </c>
      <c r="C23" s="2" t="s">
        <v>39</v>
      </c>
      <c r="D23" s="20">
        <v>180700</v>
      </c>
      <c r="E23" s="1">
        <v>180700</v>
      </c>
      <c r="F23" s="19" t="s">
        <v>13</v>
      </c>
      <c r="G23" s="25" t="s">
        <v>91</v>
      </c>
      <c r="H23" s="25" t="s">
        <v>39</v>
      </c>
      <c r="I23" s="20">
        <v>177200</v>
      </c>
      <c r="J23" s="20">
        <v>177200</v>
      </c>
      <c r="K23" s="20">
        <v>177200</v>
      </c>
      <c r="L23" s="22" t="s">
        <v>106</v>
      </c>
    </row>
    <row r="24" spans="1:13" s="23" customFormat="1" ht="127.5" hidden="1" customHeight="1">
      <c r="A24" s="8" t="s">
        <v>13</v>
      </c>
      <c r="B24" s="2" t="s">
        <v>55</v>
      </c>
      <c r="C24" s="2" t="s">
        <v>41</v>
      </c>
      <c r="D24" s="20">
        <v>36505600</v>
      </c>
      <c r="E24" s="1">
        <v>36505600</v>
      </c>
      <c r="F24" s="19" t="s">
        <v>14</v>
      </c>
      <c r="G24" s="25" t="s">
        <v>55</v>
      </c>
      <c r="H24" s="25" t="s">
        <v>41</v>
      </c>
      <c r="I24" s="20">
        <v>36791600</v>
      </c>
      <c r="J24" s="20">
        <v>36791600</v>
      </c>
      <c r="K24" s="20">
        <v>36791600</v>
      </c>
      <c r="L24" s="26" t="s">
        <v>107</v>
      </c>
    </row>
    <row r="25" spans="1:13" s="23" customFormat="1" ht="165.75" hidden="1" customHeight="1">
      <c r="A25" s="8" t="s">
        <v>14</v>
      </c>
      <c r="B25" s="2" t="s">
        <v>92</v>
      </c>
      <c r="C25" s="2" t="s">
        <v>62</v>
      </c>
      <c r="D25" s="20">
        <v>362104600</v>
      </c>
      <c r="E25" s="1">
        <v>362104600</v>
      </c>
      <c r="F25" s="19" t="s">
        <v>15</v>
      </c>
      <c r="G25" s="25" t="s">
        <v>92</v>
      </c>
      <c r="H25" s="25" t="s">
        <v>62</v>
      </c>
      <c r="I25" s="20">
        <v>584172700</v>
      </c>
      <c r="J25" s="20">
        <v>584172700</v>
      </c>
      <c r="K25" s="20">
        <v>584172700</v>
      </c>
      <c r="L25" s="26" t="s">
        <v>108</v>
      </c>
    </row>
    <row r="26" spans="1:13" s="23" customFormat="1" ht="127.5" hidden="1">
      <c r="A26" s="8" t="s">
        <v>15</v>
      </c>
      <c r="B26" s="2" t="s">
        <v>93</v>
      </c>
      <c r="C26" s="2" t="s">
        <v>40</v>
      </c>
      <c r="D26" s="20">
        <v>547875700</v>
      </c>
      <c r="E26" s="1">
        <v>547875700</v>
      </c>
      <c r="F26" s="19" t="s">
        <v>16</v>
      </c>
      <c r="G26" s="25" t="s">
        <v>93</v>
      </c>
      <c r="H26" s="25" t="s">
        <v>40</v>
      </c>
      <c r="I26" s="20">
        <v>601902100</v>
      </c>
      <c r="J26" s="20">
        <v>600872800</v>
      </c>
      <c r="K26" s="20">
        <v>603613500</v>
      </c>
      <c r="L26" s="26" t="s">
        <v>109</v>
      </c>
    </row>
    <row r="27" spans="1:13" s="23" customFormat="1" ht="126.75" hidden="1" customHeight="1">
      <c r="A27" s="8" t="s">
        <v>16</v>
      </c>
      <c r="B27" s="2" t="s">
        <v>94</v>
      </c>
      <c r="C27" s="2" t="s">
        <v>44</v>
      </c>
      <c r="D27" s="20">
        <v>919400</v>
      </c>
      <c r="E27" s="1">
        <v>919400</v>
      </c>
      <c r="F27" s="19" t="s">
        <v>17</v>
      </c>
      <c r="G27" s="25" t="s">
        <v>94</v>
      </c>
      <c r="H27" s="25" t="s">
        <v>44</v>
      </c>
      <c r="I27" s="20">
        <v>923500</v>
      </c>
      <c r="J27" s="20">
        <v>923500</v>
      </c>
      <c r="K27" s="20">
        <v>923500</v>
      </c>
      <c r="L27" s="22" t="s">
        <v>110</v>
      </c>
    </row>
    <row r="28" spans="1:13" s="23" customFormat="1" ht="104.25" hidden="1" customHeight="1">
      <c r="A28" s="8" t="s">
        <v>17</v>
      </c>
      <c r="B28" s="2" t="s">
        <v>56</v>
      </c>
      <c r="C28" s="2" t="s">
        <v>42</v>
      </c>
      <c r="D28" s="20">
        <v>4904400</v>
      </c>
      <c r="E28" s="1">
        <v>4904400</v>
      </c>
      <c r="F28" s="19" t="s">
        <v>18</v>
      </c>
      <c r="G28" s="25" t="s">
        <v>56</v>
      </c>
      <c r="H28" s="25" t="s">
        <v>42</v>
      </c>
      <c r="I28" s="20">
        <v>4923700</v>
      </c>
      <c r="J28" s="20">
        <v>4923700</v>
      </c>
      <c r="K28" s="20">
        <v>4923700</v>
      </c>
      <c r="L28" s="22" t="s">
        <v>111</v>
      </c>
    </row>
    <row r="29" spans="1:13" s="23" customFormat="1" ht="153" hidden="1" customHeight="1">
      <c r="A29" s="8" t="s">
        <v>18</v>
      </c>
      <c r="B29" s="2" t="s">
        <v>143</v>
      </c>
      <c r="C29" s="2" t="s">
        <v>57</v>
      </c>
      <c r="D29" s="20">
        <v>1396400</v>
      </c>
      <c r="E29" s="1">
        <v>1396400</v>
      </c>
      <c r="F29" s="19" t="s">
        <v>19</v>
      </c>
      <c r="G29" s="25" t="s">
        <v>143</v>
      </c>
      <c r="H29" s="25" t="s">
        <v>57</v>
      </c>
      <c r="I29" s="20">
        <v>1231800</v>
      </c>
      <c r="J29" s="20">
        <v>1231800</v>
      </c>
      <c r="K29" s="20">
        <v>1231800</v>
      </c>
      <c r="L29" s="26" t="s">
        <v>112</v>
      </c>
    </row>
    <row r="30" spans="1:13" s="23" customFormat="1" ht="114.75" hidden="1" customHeight="1">
      <c r="A30" s="8" t="s">
        <v>19</v>
      </c>
      <c r="B30" s="2" t="s">
        <v>58</v>
      </c>
      <c r="C30" s="2" t="s">
        <v>43</v>
      </c>
      <c r="D30" s="20">
        <v>1543100</v>
      </c>
      <c r="E30" s="1">
        <v>1543100</v>
      </c>
      <c r="F30" s="19" t="s">
        <v>20</v>
      </c>
      <c r="G30" s="25" t="s">
        <v>58</v>
      </c>
      <c r="H30" s="25" t="s">
        <v>43</v>
      </c>
      <c r="I30" s="20">
        <v>1571500</v>
      </c>
      <c r="J30" s="20">
        <v>1571500</v>
      </c>
      <c r="K30" s="20">
        <v>1571500</v>
      </c>
      <c r="L30" s="22" t="s">
        <v>113</v>
      </c>
    </row>
    <row r="31" spans="1:13" s="23" customFormat="1" ht="38.25" customHeight="1">
      <c r="A31" s="8"/>
      <c r="B31" s="2"/>
      <c r="C31" s="2"/>
      <c r="D31" s="20"/>
      <c r="E31" s="1"/>
      <c r="F31" s="19"/>
      <c r="G31" s="25"/>
      <c r="H31" s="25"/>
      <c r="I31" s="20"/>
      <c r="J31" s="20"/>
      <c r="K31" s="20"/>
      <c r="L31" s="22"/>
    </row>
    <row r="32" spans="1:13" s="23" customFormat="1" ht="165.75">
      <c r="A32" s="8" t="s">
        <v>20</v>
      </c>
      <c r="B32" s="2" t="s">
        <v>144</v>
      </c>
      <c r="C32" s="2" t="s">
        <v>45</v>
      </c>
      <c r="D32" s="20">
        <v>1561600</v>
      </c>
      <c r="E32" s="1">
        <v>1561600</v>
      </c>
      <c r="F32" s="19" t="s">
        <v>21</v>
      </c>
      <c r="G32" s="25" t="s">
        <v>144</v>
      </c>
      <c r="H32" s="25" t="s">
        <v>45</v>
      </c>
      <c r="I32" s="20">
        <f>1530300+36500</f>
        <v>1566800</v>
      </c>
      <c r="J32" s="20">
        <f>1530300+36500</f>
        <v>1566800</v>
      </c>
      <c r="K32" s="20">
        <f>1530300+36500</f>
        <v>1566800</v>
      </c>
      <c r="L32" s="27" t="s">
        <v>114</v>
      </c>
      <c r="M32" s="23" t="s">
        <v>221</v>
      </c>
    </row>
    <row r="33" spans="1:13" s="23" customFormat="1" ht="165.75">
      <c r="A33" s="8" t="s">
        <v>21</v>
      </c>
      <c r="B33" s="2" t="s">
        <v>63</v>
      </c>
      <c r="C33" s="2" t="s">
        <v>45</v>
      </c>
      <c r="D33" s="20">
        <v>2704600</v>
      </c>
      <c r="E33" s="1">
        <v>2704600</v>
      </c>
      <c r="F33" s="19" t="s">
        <v>22</v>
      </c>
      <c r="G33" s="25" t="s">
        <v>63</v>
      </c>
      <c r="H33" s="25" t="s">
        <v>45</v>
      </c>
      <c r="I33" s="20">
        <v>3344300</v>
      </c>
      <c r="J33" s="20">
        <v>3344300</v>
      </c>
      <c r="K33" s="20">
        <v>3344300</v>
      </c>
      <c r="L33" s="22" t="s">
        <v>115</v>
      </c>
      <c r="M33" s="23" t="s">
        <v>221</v>
      </c>
    </row>
    <row r="34" spans="1:13" s="23" customFormat="1" ht="127.5">
      <c r="A34" s="8" t="s">
        <v>22</v>
      </c>
      <c r="B34" s="2" t="s">
        <v>192</v>
      </c>
      <c r="C34" s="2" t="s">
        <v>45</v>
      </c>
      <c r="D34" s="20">
        <v>19222500</v>
      </c>
      <c r="E34" s="1">
        <v>19222500</v>
      </c>
      <c r="F34" s="19" t="s">
        <v>23</v>
      </c>
      <c r="G34" s="25" t="s">
        <v>181</v>
      </c>
      <c r="H34" s="25" t="s">
        <v>45</v>
      </c>
      <c r="I34" s="20">
        <v>19543300</v>
      </c>
      <c r="J34" s="20">
        <v>19543300</v>
      </c>
      <c r="K34" s="20">
        <v>19543300</v>
      </c>
      <c r="L34" s="26" t="s">
        <v>116</v>
      </c>
      <c r="M34" s="23" t="s">
        <v>221</v>
      </c>
    </row>
    <row r="35" spans="1:13" s="23" customFormat="1" ht="204" customHeight="1">
      <c r="A35" s="8" t="s">
        <v>23</v>
      </c>
      <c r="B35" s="2" t="s">
        <v>145</v>
      </c>
      <c r="C35" s="2" t="s">
        <v>45</v>
      </c>
      <c r="D35" s="20">
        <v>65323300</v>
      </c>
      <c r="E35" s="1">
        <v>65323300</v>
      </c>
      <c r="F35" s="19" t="s">
        <v>24</v>
      </c>
      <c r="G35" s="25" t="s">
        <v>145</v>
      </c>
      <c r="H35" s="25" t="s">
        <v>45</v>
      </c>
      <c r="I35" s="20">
        <v>67891600</v>
      </c>
      <c r="J35" s="20">
        <v>67891600</v>
      </c>
      <c r="K35" s="20">
        <v>67891600</v>
      </c>
      <c r="L35" s="26" t="s">
        <v>117</v>
      </c>
      <c r="M35" s="23" t="s">
        <v>221</v>
      </c>
    </row>
    <row r="36" spans="1:13" s="23" customFormat="1" ht="191.25" customHeight="1">
      <c r="A36" s="8" t="s">
        <v>24</v>
      </c>
      <c r="B36" s="2" t="s">
        <v>64</v>
      </c>
      <c r="C36" s="2" t="s">
        <v>45</v>
      </c>
      <c r="D36" s="20">
        <v>9788900</v>
      </c>
      <c r="E36" s="1">
        <v>9788900</v>
      </c>
      <c r="F36" s="19" t="s">
        <v>25</v>
      </c>
      <c r="G36" s="25" t="s">
        <v>64</v>
      </c>
      <c r="H36" s="25" t="s">
        <v>45</v>
      </c>
      <c r="I36" s="20">
        <v>9767900</v>
      </c>
      <c r="J36" s="20">
        <v>9767900</v>
      </c>
      <c r="K36" s="20">
        <v>9767900</v>
      </c>
      <c r="L36" s="26" t="s">
        <v>118</v>
      </c>
      <c r="M36" s="23" t="s">
        <v>221</v>
      </c>
    </row>
    <row r="37" spans="1:13" s="23" customFormat="1" ht="127.5">
      <c r="A37" s="8" t="s">
        <v>25</v>
      </c>
      <c r="B37" s="2" t="s">
        <v>182</v>
      </c>
      <c r="C37" s="2" t="s">
        <v>45</v>
      </c>
      <c r="D37" s="20">
        <v>14514300</v>
      </c>
      <c r="E37" s="1">
        <v>14514300</v>
      </c>
      <c r="F37" s="19" t="s">
        <v>26</v>
      </c>
      <c r="G37" s="25" t="s">
        <v>182</v>
      </c>
      <c r="H37" s="25" t="s">
        <v>45</v>
      </c>
      <c r="I37" s="20">
        <v>14514300</v>
      </c>
      <c r="J37" s="20">
        <v>14514300</v>
      </c>
      <c r="K37" s="20">
        <v>14514300</v>
      </c>
      <c r="L37" s="22" t="s">
        <v>119</v>
      </c>
      <c r="M37" s="23" t="s">
        <v>221</v>
      </c>
    </row>
    <row r="38" spans="1:13" s="23" customFormat="1" ht="125.25" customHeight="1">
      <c r="A38" s="8" t="s">
        <v>26</v>
      </c>
      <c r="B38" s="2" t="s">
        <v>65</v>
      </c>
      <c r="C38" s="2" t="s">
        <v>45</v>
      </c>
      <c r="D38" s="20">
        <v>450000000</v>
      </c>
      <c r="E38" s="1">
        <v>450000000</v>
      </c>
      <c r="F38" s="19" t="s">
        <v>27</v>
      </c>
      <c r="G38" s="25" t="s">
        <v>183</v>
      </c>
      <c r="H38" s="25" t="s">
        <v>45</v>
      </c>
      <c r="I38" s="20">
        <v>500000000</v>
      </c>
      <c r="J38" s="20">
        <v>500000000</v>
      </c>
      <c r="K38" s="20">
        <v>500000000</v>
      </c>
      <c r="L38" s="26" t="s">
        <v>120</v>
      </c>
      <c r="M38" s="23" t="s">
        <v>221</v>
      </c>
    </row>
    <row r="39" spans="1:13" s="6" customFormat="1" ht="191.25" hidden="1" customHeight="1">
      <c r="A39" s="8" t="s">
        <v>27</v>
      </c>
      <c r="B39" s="2" t="s">
        <v>70</v>
      </c>
      <c r="C39" s="2" t="s">
        <v>45</v>
      </c>
      <c r="D39" s="1">
        <v>203679700</v>
      </c>
      <c r="E39" s="10">
        <f>E40+E41+E42+E43+E44+E45+E46+E47+E48+E49+E50+E51+E52+E53+E54</f>
        <v>188408900</v>
      </c>
      <c r="F39" s="8" t="s">
        <v>28</v>
      </c>
      <c r="G39" s="2" t="s">
        <v>70</v>
      </c>
      <c r="H39" s="2" t="s">
        <v>45</v>
      </c>
      <c r="I39" s="1">
        <f>I40+I41+I42+I43+I44+I46+I47+I48+I49+I50+I51+I52+I53+I54</f>
        <v>210116800</v>
      </c>
      <c r="J39" s="1" t="e">
        <f>J40+J41+J42+J43+J44+J46+J47+J48+J49+J50+J51+J52+J53+J54+J55</f>
        <v>#VALUE!</v>
      </c>
      <c r="K39" s="1">
        <f>K40+K41+K42+K43+K44+K46+K47+K48+K49+K50+K51+K52+K53+K54+K55</f>
        <v>218973400</v>
      </c>
      <c r="L39" s="11" t="s">
        <v>137</v>
      </c>
      <c r="M39" s="23"/>
    </row>
    <row r="40" spans="1:13" s="23" customFormat="1" ht="191.25" customHeight="1">
      <c r="A40" s="8" t="s">
        <v>193</v>
      </c>
      <c r="B40" s="2" t="s">
        <v>59</v>
      </c>
      <c r="C40" s="2" t="s">
        <v>45</v>
      </c>
      <c r="D40" s="20">
        <v>8524300</v>
      </c>
      <c r="E40" s="1">
        <v>8524300</v>
      </c>
      <c r="F40" s="19" t="s">
        <v>162</v>
      </c>
      <c r="G40" s="25" t="s">
        <v>59</v>
      </c>
      <c r="H40" s="25" t="s">
        <v>45</v>
      </c>
      <c r="I40" s="20">
        <v>8565900</v>
      </c>
      <c r="J40" s="20">
        <v>8565900</v>
      </c>
      <c r="K40" s="20">
        <v>8565900</v>
      </c>
      <c r="L40" s="28" t="s">
        <v>121</v>
      </c>
      <c r="M40" s="23" t="s">
        <v>221</v>
      </c>
    </row>
    <row r="41" spans="1:13" s="23" customFormat="1" ht="191.25" customHeight="1">
      <c r="A41" s="8" t="s">
        <v>194</v>
      </c>
      <c r="B41" s="2" t="s">
        <v>72</v>
      </c>
      <c r="C41" s="2" t="s">
        <v>45</v>
      </c>
      <c r="D41" s="20">
        <v>390700</v>
      </c>
      <c r="E41" s="1">
        <v>390700</v>
      </c>
      <c r="F41" s="19" t="s">
        <v>163</v>
      </c>
      <c r="G41" s="25" t="s">
        <v>72</v>
      </c>
      <c r="H41" s="25" t="s">
        <v>45</v>
      </c>
      <c r="I41" s="20">
        <v>443200</v>
      </c>
      <c r="J41" s="20">
        <v>443200</v>
      </c>
      <c r="K41" s="20">
        <v>443200</v>
      </c>
      <c r="L41" s="28" t="s">
        <v>122</v>
      </c>
      <c r="M41" s="23" t="s">
        <v>221</v>
      </c>
    </row>
    <row r="42" spans="1:13" s="23" customFormat="1" ht="166.5" customHeight="1">
      <c r="A42" s="8" t="s">
        <v>195</v>
      </c>
      <c r="B42" s="2" t="s">
        <v>73</v>
      </c>
      <c r="C42" s="2" t="s">
        <v>45</v>
      </c>
      <c r="D42" s="20">
        <v>16411000</v>
      </c>
      <c r="E42" s="1">
        <v>16411000</v>
      </c>
      <c r="F42" s="19" t="s">
        <v>164</v>
      </c>
      <c r="G42" s="25" t="s">
        <v>184</v>
      </c>
      <c r="H42" s="25" t="s">
        <v>45</v>
      </c>
      <c r="I42" s="20">
        <f>4666500+12892400</f>
        <v>17558900</v>
      </c>
      <c r="J42" s="20">
        <f>4685300+13374600</f>
        <v>18059900</v>
      </c>
      <c r="K42" s="20">
        <f>4685300+13374600</f>
        <v>18059900</v>
      </c>
      <c r="L42" s="29" t="s">
        <v>140</v>
      </c>
      <c r="M42" s="23" t="s">
        <v>221</v>
      </c>
    </row>
    <row r="43" spans="1:13" s="23" customFormat="1" ht="318" customHeight="1">
      <c r="A43" s="8" t="s">
        <v>196</v>
      </c>
      <c r="B43" s="57" t="s">
        <v>71</v>
      </c>
      <c r="C43" s="57" t="s">
        <v>45</v>
      </c>
      <c r="D43" s="20">
        <v>40896200</v>
      </c>
      <c r="E43" s="1">
        <v>26922200</v>
      </c>
      <c r="F43" s="19" t="s">
        <v>165</v>
      </c>
      <c r="G43" s="30" t="s">
        <v>71</v>
      </c>
      <c r="H43" s="30" t="s">
        <v>45</v>
      </c>
      <c r="I43" s="20">
        <f>5195000+37270100+26000</f>
        <v>42491100</v>
      </c>
      <c r="J43" s="20">
        <f>5195000+37275300+26000</f>
        <v>42496300</v>
      </c>
      <c r="K43" s="20">
        <f>5195000+37275300+26000</f>
        <v>42496300</v>
      </c>
      <c r="L43" s="27" t="s">
        <v>123</v>
      </c>
      <c r="M43" s="23" t="s">
        <v>221</v>
      </c>
    </row>
    <row r="44" spans="1:13" s="23" customFormat="1" ht="127.5">
      <c r="A44" s="8" t="s">
        <v>197</v>
      </c>
      <c r="B44" s="2" t="s">
        <v>74</v>
      </c>
      <c r="C44" s="2" t="s">
        <v>45</v>
      </c>
      <c r="D44" s="20">
        <v>4844300</v>
      </c>
      <c r="E44" s="1">
        <v>4844300</v>
      </c>
      <c r="F44" s="19" t="s">
        <v>166</v>
      </c>
      <c r="G44" s="25" t="s">
        <v>185</v>
      </c>
      <c r="H44" s="25" t="s">
        <v>45</v>
      </c>
      <c r="I44" s="20">
        <v>6475500</v>
      </c>
      <c r="J44" s="20">
        <v>6475500</v>
      </c>
      <c r="K44" s="20">
        <v>6475500</v>
      </c>
      <c r="L44" s="28" t="s">
        <v>124</v>
      </c>
      <c r="M44" s="23" t="s">
        <v>221</v>
      </c>
    </row>
    <row r="45" spans="1:13" s="23" customFormat="1" ht="167.25" customHeight="1">
      <c r="A45" s="8" t="s">
        <v>198</v>
      </c>
      <c r="B45" s="58" t="s">
        <v>75</v>
      </c>
      <c r="C45" s="2" t="s">
        <v>45</v>
      </c>
      <c r="D45" s="20">
        <v>945900</v>
      </c>
      <c r="E45" s="1">
        <v>945900</v>
      </c>
      <c r="F45" s="19" t="s">
        <v>167</v>
      </c>
      <c r="G45" s="31" t="s">
        <v>75</v>
      </c>
      <c r="H45" s="25" t="s">
        <v>45</v>
      </c>
      <c r="I45" s="20">
        <v>982800</v>
      </c>
      <c r="J45" s="20">
        <v>982800</v>
      </c>
      <c r="K45" s="20">
        <v>982800</v>
      </c>
      <c r="L45" s="28" t="s">
        <v>125</v>
      </c>
      <c r="M45" s="23" t="s">
        <v>221</v>
      </c>
    </row>
    <row r="46" spans="1:13" s="32" customFormat="1" ht="137.25" customHeight="1">
      <c r="A46" s="8" t="s">
        <v>199</v>
      </c>
      <c r="B46" s="1" t="s">
        <v>76</v>
      </c>
      <c r="C46" s="2" t="s">
        <v>45</v>
      </c>
      <c r="D46" s="20">
        <v>1174000</v>
      </c>
      <c r="E46" s="1">
        <v>1174000</v>
      </c>
      <c r="F46" s="19" t="s">
        <v>168</v>
      </c>
      <c r="G46" s="20" t="s">
        <v>76</v>
      </c>
      <c r="H46" s="25" t="s">
        <v>45</v>
      </c>
      <c r="I46" s="20">
        <v>1219800</v>
      </c>
      <c r="J46" s="20">
        <v>1219800</v>
      </c>
      <c r="K46" s="20">
        <v>1219800</v>
      </c>
      <c r="L46" s="28" t="s">
        <v>126</v>
      </c>
      <c r="M46" s="23" t="s">
        <v>221</v>
      </c>
    </row>
    <row r="47" spans="1:13" s="23" customFormat="1" ht="272.25" customHeight="1">
      <c r="A47" s="8" t="s">
        <v>200</v>
      </c>
      <c r="B47" s="59" t="s">
        <v>77</v>
      </c>
      <c r="C47" s="2" t="s">
        <v>45</v>
      </c>
      <c r="D47" s="20">
        <v>101164400</v>
      </c>
      <c r="E47" s="1">
        <v>101164400</v>
      </c>
      <c r="F47" s="19" t="s">
        <v>169</v>
      </c>
      <c r="G47" s="33" t="s">
        <v>186</v>
      </c>
      <c r="H47" s="25" t="s">
        <v>45</v>
      </c>
      <c r="I47" s="20">
        <f>33782400+67382000</f>
        <v>101164400</v>
      </c>
      <c r="J47" s="20">
        <f>33782400+67382000</f>
        <v>101164400</v>
      </c>
      <c r="K47" s="20">
        <f>33782400+67382000</f>
        <v>101164400</v>
      </c>
      <c r="L47" s="34" t="s">
        <v>149</v>
      </c>
      <c r="M47" s="23" t="s">
        <v>221</v>
      </c>
    </row>
    <row r="48" spans="1:13" s="23" customFormat="1" ht="136.5" customHeight="1">
      <c r="A48" s="8" t="s">
        <v>201</v>
      </c>
      <c r="B48" s="59" t="s">
        <v>78</v>
      </c>
      <c r="C48" s="2" t="s">
        <v>45</v>
      </c>
      <c r="D48" s="20">
        <v>660000</v>
      </c>
      <c r="E48" s="1">
        <v>660000</v>
      </c>
      <c r="F48" s="19" t="s">
        <v>170</v>
      </c>
      <c r="G48" s="35" t="s">
        <v>78</v>
      </c>
      <c r="H48" s="25" t="s">
        <v>45</v>
      </c>
      <c r="I48" s="20">
        <v>685800</v>
      </c>
      <c r="J48" s="20">
        <v>685800</v>
      </c>
      <c r="K48" s="20">
        <v>685800</v>
      </c>
      <c r="L48" s="28" t="s">
        <v>127</v>
      </c>
      <c r="M48" s="23" t="s">
        <v>221</v>
      </c>
    </row>
    <row r="49" spans="1:13" s="23" customFormat="1" ht="127.5">
      <c r="A49" s="8" t="s">
        <v>202</v>
      </c>
      <c r="B49" s="59" t="s">
        <v>79</v>
      </c>
      <c r="C49" s="2" t="s">
        <v>45</v>
      </c>
      <c r="D49" s="20">
        <v>6751200</v>
      </c>
      <c r="E49" s="1">
        <v>5454400</v>
      </c>
      <c r="F49" s="19" t="s">
        <v>171</v>
      </c>
      <c r="G49" s="25" t="s">
        <v>187</v>
      </c>
      <c r="H49" s="25" t="s">
        <v>45</v>
      </c>
      <c r="I49" s="20">
        <f>3900000+5955700</f>
        <v>9855700</v>
      </c>
      <c r="J49" s="20">
        <f>3900000+5955700</f>
        <v>9855700</v>
      </c>
      <c r="K49" s="20">
        <f>3900000+5955700</f>
        <v>9855700</v>
      </c>
      <c r="L49" s="34" t="s">
        <v>156</v>
      </c>
      <c r="M49" s="23" t="s">
        <v>221</v>
      </c>
    </row>
    <row r="50" spans="1:13" s="23" customFormat="1" ht="255" customHeight="1">
      <c r="A50" s="8" t="s">
        <v>203</v>
      </c>
      <c r="B50" s="59" t="s">
        <v>146</v>
      </c>
      <c r="C50" s="2" t="s">
        <v>45</v>
      </c>
      <c r="D50" s="20">
        <v>1636000</v>
      </c>
      <c r="E50" s="1">
        <v>1636000</v>
      </c>
      <c r="F50" s="19" t="s">
        <v>172</v>
      </c>
      <c r="G50" s="35" t="s">
        <v>146</v>
      </c>
      <c r="H50" s="25" t="s">
        <v>45</v>
      </c>
      <c r="I50" s="20">
        <v>1699800</v>
      </c>
      <c r="J50" s="20">
        <v>1699800</v>
      </c>
      <c r="K50" s="20">
        <v>1699800</v>
      </c>
      <c r="L50" s="28" t="s">
        <v>128</v>
      </c>
      <c r="M50" s="23" t="s">
        <v>221</v>
      </c>
    </row>
    <row r="51" spans="1:13" s="23" customFormat="1" ht="249.75" customHeight="1">
      <c r="A51" s="8" t="s">
        <v>204</v>
      </c>
      <c r="B51" s="59" t="s">
        <v>80</v>
      </c>
      <c r="C51" s="2" t="s">
        <v>45</v>
      </c>
      <c r="D51" s="20">
        <v>1861600</v>
      </c>
      <c r="E51" s="1">
        <v>1861600</v>
      </c>
      <c r="F51" s="19" t="s">
        <v>173</v>
      </c>
      <c r="G51" s="35" t="s">
        <v>188</v>
      </c>
      <c r="H51" s="25" t="s">
        <v>45</v>
      </c>
      <c r="I51" s="55">
        <v>1867800</v>
      </c>
      <c r="J51" s="55">
        <v>1867800</v>
      </c>
      <c r="K51" s="56">
        <v>1867800</v>
      </c>
      <c r="L51" s="26" t="s">
        <v>129</v>
      </c>
      <c r="M51" s="23" t="s">
        <v>221</v>
      </c>
    </row>
    <row r="52" spans="1:13" s="23" customFormat="1" ht="232.5" customHeight="1">
      <c r="A52" s="8" t="s">
        <v>205</v>
      </c>
      <c r="B52" s="59" t="s">
        <v>60</v>
      </c>
      <c r="C52" s="2" t="s">
        <v>45</v>
      </c>
      <c r="D52" s="20">
        <v>7198900</v>
      </c>
      <c r="E52" s="1">
        <v>7198900</v>
      </c>
      <c r="F52" s="19" t="s">
        <v>174</v>
      </c>
      <c r="G52" s="33" t="s">
        <v>189</v>
      </c>
      <c r="H52" s="25" t="s">
        <v>45</v>
      </c>
      <c r="I52" s="20">
        <f>5746500+2820900</f>
        <v>8567400</v>
      </c>
      <c r="J52" s="20">
        <f>5746500+2820900</f>
        <v>8567400</v>
      </c>
      <c r="K52" s="20">
        <f>5746500+2820900</f>
        <v>8567400</v>
      </c>
      <c r="L52" s="34" t="s">
        <v>150</v>
      </c>
      <c r="M52" s="23" t="s">
        <v>221</v>
      </c>
    </row>
    <row r="53" spans="1:13" s="23" customFormat="1" ht="193.5" customHeight="1">
      <c r="A53" s="8" t="s">
        <v>206</v>
      </c>
      <c r="B53" s="59" t="s">
        <v>81</v>
      </c>
      <c r="C53" s="2" t="s">
        <v>45</v>
      </c>
      <c r="D53" s="20">
        <v>9521500</v>
      </c>
      <c r="E53" s="1">
        <v>9521500</v>
      </c>
      <c r="F53" s="19" t="s">
        <v>175</v>
      </c>
      <c r="G53" s="35" t="s">
        <v>81</v>
      </c>
      <c r="H53" s="25" t="s">
        <v>45</v>
      </c>
      <c r="I53" s="55">
        <v>9521500</v>
      </c>
      <c r="J53" s="55">
        <v>9521500</v>
      </c>
      <c r="K53" s="56">
        <v>9521500</v>
      </c>
      <c r="L53" s="36" t="s">
        <v>130</v>
      </c>
      <c r="M53" s="23" t="s">
        <v>221</v>
      </c>
    </row>
    <row r="54" spans="1:13" s="47" customFormat="1" ht="216.75" customHeight="1">
      <c r="A54" s="8" t="s">
        <v>207</v>
      </c>
      <c r="B54" s="59" t="s">
        <v>147</v>
      </c>
      <c r="C54" s="2" t="s">
        <v>45</v>
      </c>
      <c r="D54" s="60">
        <v>1699700</v>
      </c>
      <c r="E54" s="1">
        <v>1699700</v>
      </c>
      <c r="F54" s="44" t="s">
        <v>176</v>
      </c>
      <c r="G54" s="67" t="s">
        <v>147</v>
      </c>
      <c r="H54" s="68" t="s">
        <v>45</v>
      </c>
      <c r="I54" s="45"/>
      <c r="J54" s="69" t="s">
        <v>210</v>
      </c>
      <c r="K54" s="45"/>
      <c r="L54" s="46" t="s">
        <v>139</v>
      </c>
      <c r="M54" s="23" t="s">
        <v>221</v>
      </c>
    </row>
    <row r="55" spans="1:13" s="43" customFormat="1" ht="127.5">
      <c r="A55" s="5" t="s">
        <v>28</v>
      </c>
      <c r="B55" s="59" t="s">
        <v>66</v>
      </c>
      <c r="C55" s="2" t="s">
        <v>45</v>
      </c>
      <c r="D55" s="41">
        <v>9350400</v>
      </c>
      <c r="E55" s="1">
        <v>7952900</v>
      </c>
      <c r="F55" s="38" t="s">
        <v>29</v>
      </c>
      <c r="G55" s="39" t="s">
        <v>66</v>
      </c>
      <c r="H55" s="40" t="s">
        <v>45</v>
      </c>
      <c r="I55" s="41">
        <v>8350400</v>
      </c>
      <c r="J55" s="41">
        <v>8350400</v>
      </c>
      <c r="K55" s="41">
        <v>8350400</v>
      </c>
      <c r="L55" s="42" t="s">
        <v>131</v>
      </c>
      <c r="M55" s="23" t="s">
        <v>221</v>
      </c>
    </row>
    <row r="56" spans="1:13" s="48" customFormat="1" ht="66.75" hidden="1" customHeight="1">
      <c r="A56" s="5" t="s">
        <v>29</v>
      </c>
      <c r="B56" s="59" t="s">
        <v>61</v>
      </c>
      <c r="C56" s="59" t="s">
        <v>46</v>
      </c>
      <c r="D56" s="41">
        <v>47556300</v>
      </c>
      <c r="E56" s="1">
        <v>47556300</v>
      </c>
      <c r="F56" s="38" t="s">
        <v>30</v>
      </c>
      <c r="G56" s="39" t="s">
        <v>61</v>
      </c>
      <c r="H56" s="39" t="s">
        <v>46</v>
      </c>
      <c r="I56" s="41">
        <v>48792000</v>
      </c>
      <c r="J56" s="41">
        <v>15023400</v>
      </c>
      <c r="K56" s="41">
        <v>15023400</v>
      </c>
      <c r="L56" s="42" t="s">
        <v>132</v>
      </c>
    </row>
    <row r="57" spans="1:13" s="48" customFormat="1" ht="127.5">
      <c r="A57" s="5" t="s">
        <v>30</v>
      </c>
      <c r="B57" s="59" t="s">
        <v>67</v>
      </c>
      <c r="C57" s="2" t="s">
        <v>45</v>
      </c>
      <c r="D57" s="41">
        <v>1401400</v>
      </c>
      <c r="E57" s="1">
        <v>1401400</v>
      </c>
      <c r="F57" s="38" t="s">
        <v>31</v>
      </c>
      <c r="G57" s="39" t="s">
        <v>67</v>
      </c>
      <c r="H57" s="40" t="s">
        <v>45</v>
      </c>
      <c r="I57" s="41">
        <v>1401400</v>
      </c>
      <c r="J57" s="41">
        <v>1401400</v>
      </c>
      <c r="K57" s="41">
        <v>1401400</v>
      </c>
      <c r="L57" s="42" t="s">
        <v>133</v>
      </c>
      <c r="M57" s="23" t="s">
        <v>221</v>
      </c>
    </row>
    <row r="58" spans="1:13" s="48" customFormat="1" ht="120" customHeight="1">
      <c r="A58" s="5" t="s">
        <v>31</v>
      </c>
      <c r="B58" s="59" t="s">
        <v>68</v>
      </c>
      <c r="C58" s="2" t="s">
        <v>45</v>
      </c>
      <c r="D58" s="41">
        <v>70054500</v>
      </c>
      <c r="E58" s="1">
        <v>70054500</v>
      </c>
      <c r="F58" s="38" t="s">
        <v>84</v>
      </c>
      <c r="G58" s="39" t="s">
        <v>68</v>
      </c>
      <c r="H58" s="40" t="s">
        <v>45</v>
      </c>
      <c r="I58" s="41">
        <v>72535000</v>
      </c>
      <c r="J58" s="41">
        <v>72535000</v>
      </c>
      <c r="K58" s="41">
        <v>72535000</v>
      </c>
      <c r="L58" s="42" t="s">
        <v>134</v>
      </c>
      <c r="M58" s="23" t="s">
        <v>221</v>
      </c>
    </row>
    <row r="59" spans="1:13" s="48" customFormat="1" ht="191.25" customHeight="1">
      <c r="A59" s="5" t="s">
        <v>84</v>
      </c>
      <c r="B59" s="59" t="s">
        <v>69</v>
      </c>
      <c r="C59" s="2" t="s">
        <v>45</v>
      </c>
      <c r="D59" s="41">
        <v>368300</v>
      </c>
      <c r="E59" s="1">
        <v>368300</v>
      </c>
      <c r="F59" s="38" t="s">
        <v>85</v>
      </c>
      <c r="G59" s="39" t="s">
        <v>69</v>
      </c>
      <c r="H59" s="40" t="s">
        <v>45</v>
      </c>
      <c r="I59" s="41">
        <v>368300</v>
      </c>
      <c r="J59" s="41">
        <v>368300</v>
      </c>
      <c r="K59" s="41">
        <v>368300</v>
      </c>
      <c r="L59" s="42" t="s">
        <v>135</v>
      </c>
      <c r="M59" s="23" t="s">
        <v>221</v>
      </c>
    </row>
    <row r="60" spans="1:13" s="48" customFormat="1" ht="127.5" hidden="1" customHeight="1">
      <c r="A60" s="5" t="s">
        <v>85</v>
      </c>
      <c r="B60" s="59" t="s">
        <v>148</v>
      </c>
      <c r="C60" s="59" t="s">
        <v>82</v>
      </c>
      <c r="D60" s="41">
        <v>10395800</v>
      </c>
      <c r="E60" s="1">
        <v>10395800</v>
      </c>
      <c r="F60" s="38" t="s">
        <v>86</v>
      </c>
      <c r="G60" s="39" t="s">
        <v>148</v>
      </c>
      <c r="H60" s="39" t="s">
        <v>82</v>
      </c>
      <c r="I60" s="41">
        <v>10396700</v>
      </c>
      <c r="J60" s="41">
        <v>10396700</v>
      </c>
      <c r="K60" s="41">
        <v>10396700</v>
      </c>
      <c r="L60" s="49" t="s">
        <v>151</v>
      </c>
    </row>
    <row r="61" spans="1:13" s="48" customFormat="1" ht="115.5" hidden="1" customHeight="1">
      <c r="A61" s="5" t="s">
        <v>86</v>
      </c>
      <c r="B61" s="59" t="s">
        <v>83</v>
      </c>
      <c r="C61" s="59" t="s">
        <v>82</v>
      </c>
      <c r="D61" s="41">
        <v>120744400</v>
      </c>
      <c r="E61" s="1">
        <v>120744400</v>
      </c>
      <c r="F61" s="38" t="s">
        <v>153</v>
      </c>
      <c r="G61" s="39" t="s">
        <v>83</v>
      </c>
      <c r="H61" s="39" t="s">
        <v>82</v>
      </c>
      <c r="I61" s="41">
        <v>114042500</v>
      </c>
      <c r="J61" s="41">
        <v>114042500</v>
      </c>
      <c r="K61" s="41">
        <v>114042500</v>
      </c>
      <c r="L61" s="50" t="s">
        <v>136</v>
      </c>
    </row>
    <row r="62" spans="1:13" s="17" customFormat="1" ht="89.25" hidden="1" customHeight="1">
      <c r="A62" s="5"/>
      <c r="B62" s="59"/>
      <c r="C62" s="59"/>
      <c r="D62" s="1"/>
      <c r="E62" s="1"/>
      <c r="F62" s="16" t="s">
        <v>159</v>
      </c>
      <c r="G62" s="24" t="s">
        <v>158</v>
      </c>
      <c r="H62" s="51" t="s">
        <v>157</v>
      </c>
      <c r="I62" s="14">
        <v>9439200</v>
      </c>
      <c r="J62" s="14">
        <v>9439200</v>
      </c>
      <c r="K62" s="14">
        <v>9439200</v>
      </c>
      <c r="L62" s="15" t="s">
        <v>154</v>
      </c>
    </row>
    <row r="63" spans="1:13" s="54" customFormat="1" ht="15.75" hidden="1">
      <c r="A63" s="13"/>
      <c r="B63" s="175" t="s">
        <v>2</v>
      </c>
      <c r="C63" s="175"/>
      <c r="D63" s="53">
        <f>D12+D14+D15+D16+D17+D18+D19+D20+D21+D22+D23+D24+D25+D26+D27+D28+D29+D30+D32+D33+D34+D35+D36+D37+D38+D39+D55+D56+D57+D58+D59+D60+D61+D62+D13</f>
        <v>3247313000</v>
      </c>
      <c r="E63" s="12">
        <f>E12+E14+E15+E16+E17+E18+E19+E20+E21+E22+E23+E24+E25+E26+E27+E28+E29+E30+E32+E33+E34+E35+E36+E37+E38+E39+E55+E56+E57+E58+E59+E60+E61</f>
        <v>3238480100</v>
      </c>
      <c r="F63" s="52"/>
      <c r="G63" s="173" t="s">
        <v>2</v>
      </c>
      <c r="H63" s="174"/>
      <c r="I63" s="12">
        <f>I12+I14+I15+I16+I17+I18+I19+I20+I21+I22+I23+I24+I25+I26+I27+I28+I29+I30+I32+I33+I34+I35+I36+I37+I38+I55+I56+I57+I58+I59+I60+I61+I62+I13+I40+I41+I42+I43+I44+I45+I46+I47+I48+I49+I50+I51+I52+I53+I54</f>
        <v>3606446600</v>
      </c>
      <c r="J63" s="12">
        <f>J12+J14+J15+J16+J17+J18+J19+J20+J21+J22+J23+J24+J25+J26+J27+J28+J29+J30+J32+J33+J34+J35+J36+J37+J38+J55+J56+J57+J58+J59+J60+J61+J62+J13+J40+J41+J42+J43+J44+J45+J46+J47+J48+J49+J50+J51+J52+J53</f>
        <v>3572931300</v>
      </c>
      <c r="K63" s="12">
        <f>K12+K14+K15+K16+K17+K18+K19+K20+K21+K22+K23+K24+K25+K26+K27+K28+K29+K30+K32+K33+K34+K35+K36+K37+K38+K55+K56+K57+K58+K59+K60+K61+K62+K13+K40+K41+K42+K43+K44+K45+K46+K47+K48+K49+K50+K51+K52+K53+K54</f>
        <v>3573190500</v>
      </c>
      <c r="L63" s="53"/>
    </row>
    <row r="65" spans="1:5" ht="15.75">
      <c r="A65" s="54"/>
      <c r="B65" s="54"/>
      <c r="C65" s="54"/>
      <c r="E65" s="54"/>
    </row>
  </sheetData>
  <autoFilter ref="A11:V63">
    <filterColumn colId="12">
      <customFilters>
        <customFilter operator="notEqual" val=" "/>
      </customFilters>
    </filterColumn>
  </autoFilter>
  <mergeCells count="12">
    <mergeCell ref="G63:H63"/>
    <mergeCell ref="B63:C63"/>
    <mergeCell ref="A1:K1"/>
    <mergeCell ref="F9:F10"/>
    <mergeCell ref="G9:G10"/>
    <mergeCell ref="H9:H10"/>
    <mergeCell ref="I9:K9"/>
    <mergeCell ref="B9:B10"/>
    <mergeCell ref="C9:C10"/>
    <mergeCell ref="A9:A10"/>
    <mergeCell ref="D9:E9"/>
    <mergeCell ref="A3:K3"/>
  </mergeCells>
  <pageMargins left="0.15748031496062992" right="0.15748031496062992" top="0.74803149606299213" bottom="0.16" header="0.31496062992125984" footer="0.31496062992125984"/>
  <pageSetup paperSize="9" scale="4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K32"/>
  <sheetViews>
    <sheetView view="pageBreakPreview" topLeftCell="A22" zoomScale="81" zoomScaleNormal="100" zoomScaleSheetLayoutView="81" workbookViewId="0">
      <selection sqref="A1:H1"/>
    </sheetView>
  </sheetViews>
  <sheetFormatPr defaultRowHeight="12.75"/>
  <cols>
    <col min="2" max="2" width="144.5703125" customWidth="1"/>
    <col min="3" max="3" width="14.7109375" customWidth="1"/>
    <col min="4" max="4" width="14.140625" customWidth="1"/>
    <col min="5" max="5" width="17.28515625" customWidth="1"/>
    <col min="6" max="6" width="17.7109375" customWidth="1"/>
    <col min="7" max="8" width="15.5703125" customWidth="1"/>
    <col min="9" max="9" width="14.42578125" customWidth="1"/>
    <col min="11" max="11" width="10.5703125" customWidth="1"/>
  </cols>
  <sheetData>
    <row r="1" spans="1:11" ht="63.75" customHeight="1">
      <c r="A1" s="183" t="s">
        <v>45</v>
      </c>
      <c r="B1" s="183"/>
      <c r="C1" s="183"/>
      <c r="D1" s="183"/>
      <c r="E1" s="183"/>
      <c r="F1" s="183"/>
      <c r="G1" s="183"/>
      <c r="H1" s="183"/>
      <c r="I1" s="117"/>
    </row>
    <row r="2" spans="1:11">
      <c r="A2" s="101"/>
    </row>
    <row r="3" spans="1:11" ht="18.75">
      <c r="A3" s="177" t="s">
        <v>1</v>
      </c>
      <c r="B3" s="170" t="s">
        <v>33</v>
      </c>
      <c r="C3" s="180" t="s">
        <v>215</v>
      </c>
      <c r="D3" s="180"/>
      <c r="E3" s="179" t="s">
        <v>35</v>
      </c>
      <c r="F3" s="179"/>
      <c r="G3" s="179"/>
      <c r="H3" s="179" t="s">
        <v>223</v>
      </c>
      <c r="I3" s="181" t="s">
        <v>97</v>
      </c>
    </row>
    <row r="4" spans="1:11" ht="38.25">
      <c r="A4" s="177"/>
      <c r="B4" s="170"/>
      <c r="C4" s="99" t="s">
        <v>208</v>
      </c>
      <c r="D4" s="76" t="s">
        <v>222</v>
      </c>
      <c r="E4" s="99" t="s">
        <v>95</v>
      </c>
      <c r="F4" s="99" t="s">
        <v>138</v>
      </c>
      <c r="G4" s="99" t="s">
        <v>152</v>
      </c>
      <c r="H4" s="179"/>
      <c r="I4" s="182"/>
    </row>
    <row r="5" spans="1:11" ht="15.75">
      <c r="A5" s="97"/>
      <c r="B5" s="96"/>
      <c r="C5" s="99"/>
      <c r="D5" s="76"/>
      <c r="E5" s="99"/>
      <c r="F5" s="99"/>
      <c r="G5" s="99"/>
      <c r="H5" s="99"/>
      <c r="I5" s="13"/>
    </row>
    <row r="6" spans="1:11" s="108" customFormat="1" ht="21" customHeight="1">
      <c r="A6" s="103"/>
      <c r="B6" s="104" t="s">
        <v>2</v>
      </c>
      <c r="C6" s="105">
        <f>SUM(C7:C32)</f>
        <v>847969500</v>
      </c>
      <c r="D6" s="105">
        <f>SUM(D7:D32)</f>
        <v>831301200</v>
      </c>
      <c r="E6" s="105">
        <f>SUM(E7:E32)</f>
        <v>910382900</v>
      </c>
      <c r="F6" s="105">
        <f>SUM(F7:F32)</f>
        <v>910889100</v>
      </c>
      <c r="G6" s="105">
        <f>SUM(G7:G32)</f>
        <v>910889100</v>
      </c>
      <c r="H6" s="106">
        <f>E6-D6</f>
        <v>79081700</v>
      </c>
      <c r="I6" s="107"/>
    </row>
    <row r="7" spans="1:11" ht="76.5">
      <c r="A7" s="8">
        <v>1</v>
      </c>
      <c r="B7" s="25" t="s">
        <v>144</v>
      </c>
      <c r="C7" s="20">
        <v>1561600</v>
      </c>
      <c r="D7" s="1">
        <v>1561600</v>
      </c>
      <c r="E7" s="20">
        <v>1566800</v>
      </c>
      <c r="F7" s="20">
        <v>1566800</v>
      </c>
      <c r="G7" s="20">
        <v>1566800</v>
      </c>
      <c r="H7" s="102">
        <f>E7-D7</f>
        <v>5200</v>
      </c>
      <c r="I7" s="27" t="s">
        <v>114</v>
      </c>
      <c r="K7">
        <f>E7/C7</f>
        <v>1.0033299180327868</v>
      </c>
    </row>
    <row r="8" spans="1:11" ht="76.5">
      <c r="A8" s="8">
        <v>2</v>
      </c>
      <c r="B8" s="25" t="s">
        <v>63</v>
      </c>
      <c r="C8" s="20">
        <v>2704600</v>
      </c>
      <c r="D8" s="1">
        <v>2704600</v>
      </c>
      <c r="E8" s="20">
        <v>3344300</v>
      </c>
      <c r="F8" s="20">
        <v>3344300</v>
      </c>
      <c r="G8" s="20">
        <v>3344300</v>
      </c>
      <c r="H8" s="102">
        <f t="shared" ref="H8:H32" si="0">E8-D8</f>
        <v>639700</v>
      </c>
      <c r="I8" s="22" t="s">
        <v>115</v>
      </c>
      <c r="K8">
        <f t="shared" ref="K8:K32" si="1">E8/C8</f>
        <v>1.2365229608814612</v>
      </c>
    </row>
    <row r="9" spans="1:11" ht="38.25">
      <c r="A9" s="8">
        <v>3</v>
      </c>
      <c r="B9" s="25" t="s">
        <v>181</v>
      </c>
      <c r="C9" s="20">
        <v>19222500</v>
      </c>
      <c r="D9" s="1">
        <v>19222500</v>
      </c>
      <c r="E9" s="20">
        <v>19543300</v>
      </c>
      <c r="F9" s="20">
        <v>19543300</v>
      </c>
      <c r="G9" s="20">
        <v>19543300</v>
      </c>
      <c r="H9" s="102">
        <f t="shared" si="0"/>
        <v>320800</v>
      </c>
      <c r="I9" s="26" t="s">
        <v>116</v>
      </c>
      <c r="K9">
        <f t="shared" si="1"/>
        <v>1.0166887761737546</v>
      </c>
    </row>
    <row r="10" spans="1:11" ht="76.5">
      <c r="A10" s="8">
        <v>4</v>
      </c>
      <c r="B10" s="25" t="s">
        <v>145</v>
      </c>
      <c r="C10" s="20">
        <v>65323300</v>
      </c>
      <c r="D10" s="1">
        <v>65323300</v>
      </c>
      <c r="E10" s="20">
        <v>67891600</v>
      </c>
      <c r="F10" s="20">
        <v>67891600</v>
      </c>
      <c r="G10" s="20">
        <v>67891600</v>
      </c>
      <c r="H10" s="102">
        <f t="shared" si="0"/>
        <v>2568300</v>
      </c>
      <c r="I10" s="26" t="s">
        <v>117</v>
      </c>
      <c r="K10">
        <f t="shared" si="1"/>
        <v>1.0393167522155189</v>
      </c>
    </row>
    <row r="11" spans="1:11" ht="25.5">
      <c r="A11" s="8">
        <v>5</v>
      </c>
      <c r="B11" s="25" t="s">
        <v>64</v>
      </c>
      <c r="C11" s="20">
        <v>9788900</v>
      </c>
      <c r="D11" s="1">
        <v>9788900</v>
      </c>
      <c r="E11" s="20">
        <v>9767900</v>
      </c>
      <c r="F11" s="20">
        <v>9767900</v>
      </c>
      <c r="G11" s="20">
        <v>9767900</v>
      </c>
      <c r="H11" s="102">
        <f t="shared" si="0"/>
        <v>-21000</v>
      </c>
      <c r="I11" s="26" t="s">
        <v>118</v>
      </c>
      <c r="K11">
        <f t="shared" si="1"/>
        <v>0.99785471299124517</v>
      </c>
    </row>
    <row r="12" spans="1:11" ht="51">
      <c r="A12" s="8">
        <v>6</v>
      </c>
      <c r="B12" s="25" t="s">
        <v>182</v>
      </c>
      <c r="C12" s="20">
        <v>14514300</v>
      </c>
      <c r="D12" s="1">
        <v>14514300</v>
      </c>
      <c r="E12" s="20">
        <v>14514300</v>
      </c>
      <c r="F12" s="20">
        <v>14514300</v>
      </c>
      <c r="G12" s="20">
        <v>14514300</v>
      </c>
      <c r="H12" s="102">
        <f t="shared" si="0"/>
        <v>0</v>
      </c>
      <c r="I12" s="22" t="s">
        <v>119</v>
      </c>
      <c r="K12">
        <f t="shared" si="1"/>
        <v>1</v>
      </c>
    </row>
    <row r="13" spans="1:11">
      <c r="A13" s="8">
        <v>7</v>
      </c>
      <c r="B13" s="25" t="s">
        <v>183</v>
      </c>
      <c r="C13" s="20">
        <v>450000000</v>
      </c>
      <c r="D13" s="1">
        <v>450000000</v>
      </c>
      <c r="E13" s="20">
        <v>500000000</v>
      </c>
      <c r="F13" s="20">
        <v>500000000</v>
      </c>
      <c r="G13" s="20">
        <v>500000000</v>
      </c>
      <c r="H13" s="102">
        <f t="shared" si="0"/>
        <v>50000000</v>
      </c>
      <c r="I13" s="26" t="s">
        <v>120</v>
      </c>
      <c r="K13">
        <f t="shared" si="1"/>
        <v>1.1111111111111112</v>
      </c>
    </row>
    <row r="14" spans="1:11">
      <c r="A14" s="8">
        <v>8</v>
      </c>
      <c r="B14" s="25" t="s">
        <v>59</v>
      </c>
      <c r="C14" s="20">
        <v>8524300</v>
      </c>
      <c r="D14" s="1">
        <v>8524300</v>
      </c>
      <c r="E14" s="20">
        <v>8565900</v>
      </c>
      <c r="F14" s="20">
        <v>8565900</v>
      </c>
      <c r="G14" s="20">
        <v>8565900</v>
      </c>
      <c r="H14" s="102">
        <f t="shared" si="0"/>
        <v>41600</v>
      </c>
      <c r="I14" s="28" t="s">
        <v>121</v>
      </c>
      <c r="K14">
        <f t="shared" si="1"/>
        <v>1.0048801661133466</v>
      </c>
    </row>
    <row r="15" spans="1:11" ht="25.5">
      <c r="A15" s="8">
        <v>9</v>
      </c>
      <c r="B15" s="25" t="s">
        <v>72</v>
      </c>
      <c r="C15" s="20">
        <v>390700</v>
      </c>
      <c r="D15" s="1">
        <v>390700</v>
      </c>
      <c r="E15" s="20">
        <v>443200</v>
      </c>
      <c r="F15" s="20">
        <v>443200</v>
      </c>
      <c r="G15" s="20">
        <v>443200</v>
      </c>
      <c r="H15" s="102">
        <f t="shared" si="0"/>
        <v>52500</v>
      </c>
      <c r="I15" s="28" t="s">
        <v>122</v>
      </c>
      <c r="K15">
        <f t="shared" si="1"/>
        <v>1.1343742001535706</v>
      </c>
    </row>
    <row r="16" spans="1:11" ht="38.25">
      <c r="A16" s="8">
        <v>10</v>
      </c>
      <c r="B16" s="25" t="s">
        <v>184</v>
      </c>
      <c r="C16" s="20">
        <v>16411000</v>
      </c>
      <c r="D16" s="1">
        <v>16411000</v>
      </c>
      <c r="E16" s="20">
        <v>17558900</v>
      </c>
      <c r="F16" s="20">
        <v>18059900</v>
      </c>
      <c r="G16" s="20">
        <v>18059900</v>
      </c>
      <c r="H16" s="102">
        <f t="shared" si="0"/>
        <v>1147900</v>
      </c>
      <c r="I16" s="29" t="s">
        <v>140</v>
      </c>
      <c r="K16">
        <f t="shared" si="1"/>
        <v>1.0699469867771616</v>
      </c>
    </row>
    <row r="17" spans="1:11" ht="114.75">
      <c r="A17" s="8">
        <v>11</v>
      </c>
      <c r="B17" s="30" t="s">
        <v>71</v>
      </c>
      <c r="C17" s="20">
        <v>40896200</v>
      </c>
      <c r="D17" s="1">
        <v>26922200</v>
      </c>
      <c r="E17" s="20">
        <v>42491100</v>
      </c>
      <c r="F17" s="20">
        <v>42496300</v>
      </c>
      <c r="G17" s="20">
        <v>42496300</v>
      </c>
      <c r="H17" s="102">
        <f t="shared" si="0"/>
        <v>15568900</v>
      </c>
      <c r="I17" s="27" t="s">
        <v>123</v>
      </c>
      <c r="K17">
        <f t="shared" si="1"/>
        <v>1.0389987333786512</v>
      </c>
    </row>
    <row r="18" spans="1:11" ht="63.75">
      <c r="A18" s="8">
        <v>12</v>
      </c>
      <c r="B18" s="25" t="s">
        <v>185</v>
      </c>
      <c r="C18" s="20">
        <v>4844300</v>
      </c>
      <c r="D18" s="1">
        <v>4844300</v>
      </c>
      <c r="E18" s="20">
        <v>6475500</v>
      </c>
      <c r="F18" s="20">
        <v>6475500</v>
      </c>
      <c r="G18" s="20">
        <v>6475500</v>
      </c>
      <c r="H18" s="102">
        <f t="shared" si="0"/>
        <v>1631200</v>
      </c>
      <c r="I18" s="28" t="s">
        <v>124</v>
      </c>
      <c r="K18">
        <f t="shared" si="1"/>
        <v>1.3367256363148443</v>
      </c>
    </row>
    <row r="19" spans="1:11" ht="38.25">
      <c r="A19" s="8">
        <v>13</v>
      </c>
      <c r="B19" s="31" t="s">
        <v>75</v>
      </c>
      <c r="C19" s="20">
        <v>945900</v>
      </c>
      <c r="D19" s="1">
        <v>945900</v>
      </c>
      <c r="E19" s="20">
        <v>982800</v>
      </c>
      <c r="F19" s="20">
        <v>982800</v>
      </c>
      <c r="G19" s="20">
        <v>982800</v>
      </c>
      <c r="H19" s="102">
        <f t="shared" si="0"/>
        <v>36900</v>
      </c>
      <c r="I19" s="28" t="s">
        <v>125</v>
      </c>
      <c r="K19">
        <f t="shared" si="1"/>
        <v>1.0390104662226451</v>
      </c>
    </row>
    <row r="20" spans="1:11">
      <c r="A20" s="8">
        <v>14</v>
      </c>
      <c r="B20" s="20" t="s">
        <v>76</v>
      </c>
      <c r="C20" s="20">
        <v>1174000</v>
      </c>
      <c r="D20" s="1">
        <v>1174000</v>
      </c>
      <c r="E20" s="20">
        <v>1219800</v>
      </c>
      <c r="F20" s="20">
        <v>1219800</v>
      </c>
      <c r="G20" s="20">
        <v>1219800</v>
      </c>
      <c r="H20" s="102">
        <f t="shared" si="0"/>
        <v>45800</v>
      </c>
      <c r="I20" s="28" t="s">
        <v>126</v>
      </c>
      <c r="K20">
        <f t="shared" si="1"/>
        <v>1.0390119250425895</v>
      </c>
    </row>
    <row r="21" spans="1:11" ht="89.25">
      <c r="A21" s="8">
        <v>15</v>
      </c>
      <c r="B21" s="33" t="s">
        <v>186</v>
      </c>
      <c r="C21" s="20">
        <v>101164400</v>
      </c>
      <c r="D21" s="1">
        <v>101164400</v>
      </c>
      <c r="E21" s="20">
        <v>101164400</v>
      </c>
      <c r="F21" s="20">
        <v>101164400</v>
      </c>
      <c r="G21" s="20">
        <v>101164400</v>
      </c>
      <c r="H21" s="102">
        <f t="shared" si="0"/>
        <v>0</v>
      </c>
      <c r="I21" s="34" t="s">
        <v>149</v>
      </c>
      <c r="K21">
        <f t="shared" si="1"/>
        <v>1</v>
      </c>
    </row>
    <row r="22" spans="1:11" ht="25.5">
      <c r="A22" s="8">
        <v>16</v>
      </c>
      <c r="B22" s="35" t="s">
        <v>78</v>
      </c>
      <c r="C22" s="20">
        <v>660000</v>
      </c>
      <c r="D22" s="1">
        <v>660000</v>
      </c>
      <c r="E22" s="20">
        <v>685800</v>
      </c>
      <c r="F22" s="20">
        <v>685800</v>
      </c>
      <c r="G22" s="20">
        <v>685800</v>
      </c>
      <c r="H22" s="102">
        <f t="shared" si="0"/>
        <v>25800</v>
      </c>
      <c r="I22" s="28" t="s">
        <v>127</v>
      </c>
      <c r="K22">
        <f t="shared" si="1"/>
        <v>1.0390909090909091</v>
      </c>
    </row>
    <row r="23" spans="1:11" ht="38.25">
      <c r="A23" s="8">
        <v>17</v>
      </c>
      <c r="B23" s="25" t="s">
        <v>187</v>
      </c>
      <c r="C23" s="20">
        <v>6751200</v>
      </c>
      <c r="D23" s="1">
        <v>5454400</v>
      </c>
      <c r="E23" s="20">
        <v>9855700</v>
      </c>
      <c r="F23" s="20">
        <v>9855700</v>
      </c>
      <c r="G23" s="20">
        <v>9855700</v>
      </c>
      <c r="H23" s="102">
        <f t="shared" si="0"/>
        <v>4401300</v>
      </c>
      <c r="I23" s="34" t="s">
        <v>156</v>
      </c>
      <c r="K23">
        <f t="shared" si="1"/>
        <v>1.4598441758502192</v>
      </c>
    </row>
    <row r="24" spans="1:11" ht="25.5">
      <c r="A24" s="8">
        <v>18</v>
      </c>
      <c r="B24" s="35" t="s">
        <v>146</v>
      </c>
      <c r="C24" s="20">
        <v>1636000</v>
      </c>
      <c r="D24" s="1">
        <v>1636000</v>
      </c>
      <c r="E24" s="20">
        <v>1699800</v>
      </c>
      <c r="F24" s="20">
        <v>1699800</v>
      </c>
      <c r="G24" s="20">
        <v>1699800</v>
      </c>
      <c r="H24" s="102">
        <f t="shared" si="0"/>
        <v>63800</v>
      </c>
      <c r="I24" s="28" t="s">
        <v>128</v>
      </c>
      <c r="K24">
        <f t="shared" si="1"/>
        <v>1.038997555012225</v>
      </c>
    </row>
    <row r="25" spans="1:11" ht="114.75">
      <c r="A25" s="8">
        <v>19</v>
      </c>
      <c r="B25" s="35" t="s">
        <v>188</v>
      </c>
      <c r="C25" s="20">
        <v>1861600</v>
      </c>
      <c r="D25" s="1">
        <v>1861600</v>
      </c>
      <c r="E25" s="55">
        <v>1867800</v>
      </c>
      <c r="F25" s="55">
        <v>1867800</v>
      </c>
      <c r="G25" s="56">
        <v>1867800</v>
      </c>
      <c r="H25" s="102">
        <f t="shared" si="0"/>
        <v>6200</v>
      </c>
      <c r="I25" s="26" t="s">
        <v>129</v>
      </c>
      <c r="K25">
        <f t="shared" si="1"/>
        <v>1.0033304684142672</v>
      </c>
    </row>
    <row r="26" spans="1:11" ht="102">
      <c r="A26" s="8">
        <v>20</v>
      </c>
      <c r="B26" s="33" t="s">
        <v>189</v>
      </c>
      <c r="C26" s="20">
        <v>7198900</v>
      </c>
      <c r="D26" s="1">
        <v>7198900</v>
      </c>
      <c r="E26" s="20">
        <v>8567400</v>
      </c>
      <c r="F26" s="20">
        <v>8567400</v>
      </c>
      <c r="G26" s="20">
        <v>8567400</v>
      </c>
      <c r="H26" s="102">
        <f t="shared" si="0"/>
        <v>1368500</v>
      </c>
      <c r="I26" s="34" t="s">
        <v>150</v>
      </c>
      <c r="K26">
        <f t="shared" si="1"/>
        <v>1.1900984872688882</v>
      </c>
    </row>
    <row r="27" spans="1:11" ht="63.75">
      <c r="A27" s="8">
        <v>21</v>
      </c>
      <c r="B27" s="35" t="s">
        <v>81</v>
      </c>
      <c r="C27" s="20">
        <v>9521500</v>
      </c>
      <c r="D27" s="1">
        <v>9521500</v>
      </c>
      <c r="E27" s="55">
        <v>9521500</v>
      </c>
      <c r="F27" s="55">
        <v>9521500</v>
      </c>
      <c r="G27" s="56">
        <v>9521500</v>
      </c>
      <c r="H27" s="102">
        <f t="shared" si="0"/>
        <v>0</v>
      </c>
      <c r="I27" s="36" t="s">
        <v>130</v>
      </c>
      <c r="K27">
        <f t="shared" si="1"/>
        <v>1</v>
      </c>
    </row>
    <row r="28" spans="1:11" s="114" customFormat="1" ht="47.25">
      <c r="A28" s="109">
        <v>22</v>
      </c>
      <c r="B28" s="110" t="s">
        <v>224</v>
      </c>
      <c r="C28" s="111">
        <v>1699700</v>
      </c>
      <c r="D28" s="14">
        <v>1699700</v>
      </c>
      <c r="E28" s="115">
        <v>0</v>
      </c>
      <c r="F28" s="116">
        <v>0</v>
      </c>
      <c r="G28" s="115">
        <v>0</v>
      </c>
      <c r="H28" s="112">
        <f t="shared" si="0"/>
        <v>-1699700</v>
      </c>
      <c r="I28" s="113" t="s">
        <v>139</v>
      </c>
      <c r="K28" s="114">
        <f t="shared" si="1"/>
        <v>0</v>
      </c>
    </row>
    <row r="29" spans="1:11" ht="51">
      <c r="A29" s="8">
        <v>23</v>
      </c>
      <c r="B29" s="39" t="s">
        <v>66</v>
      </c>
      <c r="C29" s="41">
        <v>9350400</v>
      </c>
      <c r="D29" s="1">
        <v>7952900</v>
      </c>
      <c r="E29" s="41">
        <v>8350400</v>
      </c>
      <c r="F29" s="41">
        <v>8350400</v>
      </c>
      <c r="G29" s="41">
        <v>8350400</v>
      </c>
      <c r="H29" s="102">
        <f t="shared" si="0"/>
        <v>397500</v>
      </c>
      <c r="I29" s="42" t="s">
        <v>131</v>
      </c>
      <c r="K29">
        <f t="shared" si="1"/>
        <v>0.89305270362765232</v>
      </c>
    </row>
    <row r="30" spans="1:11" ht="38.25">
      <c r="A30" s="8">
        <v>24</v>
      </c>
      <c r="B30" s="39" t="s">
        <v>67</v>
      </c>
      <c r="C30" s="41">
        <v>1401400</v>
      </c>
      <c r="D30" s="1">
        <v>1401400</v>
      </c>
      <c r="E30" s="41">
        <v>1401400</v>
      </c>
      <c r="F30" s="41">
        <v>1401400</v>
      </c>
      <c r="G30" s="41">
        <v>1401400</v>
      </c>
      <c r="H30" s="102">
        <f t="shared" si="0"/>
        <v>0</v>
      </c>
      <c r="I30" s="42" t="s">
        <v>133</v>
      </c>
      <c r="K30">
        <f t="shared" si="1"/>
        <v>1</v>
      </c>
    </row>
    <row r="31" spans="1:11" ht="25.5">
      <c r="A31" s="8">
        <v>25</v>
      </c>
      <c r="B31" s="39" t="s">
        <v>68</v>
      </c>
      <c r="C31" s="41">
        <v>70054500</v>
      </c>
      <c r="D31" s="1">
        <v>70054500</v>
      </c>
      <c r="E31" s="41">
        <v>72535000</v>
      </c>
      <c r="F31" s="41">
        <v>72535000</v>
      </c>
      <c r="G31" s="41">
        <v>72535000</v>
      </c>
      <c r="H31" s="102">
        <f t="shared" si="0"/>
        <v>2480500</v>
      </c>
      <c r="I31" s="42" t="s">
        <v>134</v>
      </c>
      <c r="K31">
        <f t="shared" si="1"/>
        <v>1.0354081465144995</v>
      </c>
    </row>
    <row r="32" spans="1:11" ht="25.5">
      <c r="A32" s="8">
        <v>26</v>
      </c>
      <c r="B32" s="39" t="s">
        <v>69</v>
      </c>
      <c r="C32" s="41">
        <v>368300</v>
      </c>
      <c r="D32" s="1">
        <v>368300</v>
      </c>
      <c r="E32" s="41">
        <v>368300</v>
      </c>
      <c r="F32" s="41">
        <v>368300</v>
      </c>
      <c r="G32" s="41">
        <v>368300</v>
      </c>
      <c r="H32" s="102">
        <f t="shared" si="0"/>
        <v>0</v>
      </c>
      <c r="I32" s="42" t="s">
        <v>135</v>
      </c>
      <c r="K32">
        <f t="shared" si="1"/>
        <v>1</v>
      </c>
    </row>
  </sheetData>
  <mergeCells count="7">
    <mergeCell ref="E3:G3"/>
    <mergeCell ref="C3:D3"/>
    <mergeCell ref="H3:H4"/>
    <mergeCell ref="I3:I4"/>
    <mergeCell ref="A1:H1"/>
    <mergeCell ref="A3:A4"/>
    <mergeCell ref="B3:B4"/>
  </mergeCells>
  <pageMargins left="0.70866141732283472" right="0.70866141732283472" top="0.17" bottom="0.16" header="0.31496062992125984" footer="0.31496062992125984"/>
  <pageSetup paperSize="9" scale="53"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Прл 7</vt:lpstr>
      <vt:lpstr>Изм полн_ 2017 пер_2017 ут 2018</vt:lpstr>
      <vt:lpstr>КМНС</vt:lpstr>
      <vt:lpstr>'Прл 7'!Заголовки_для_печати</vt:lpstr>
      <vt:lpstr>'Изм полн_ 2017 пер_2017 ут 2018'!Область_печати</vt:lpstr>
      <vt:lpstr>КМНС!Область_печати</vt:lpstr>
      <vt:lpstr>'Прл 7'!Область_печати</vt:lpstr>
    </vt:vector>
  </TitlesOfParts>
  <Company>FINU</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dc:creator>
  <cp:lastModifiedBy>S01-0303</cp:lastModifiedBy>
  <cp:lastPrinted>2018-11-12T12:21:26Z</cp:lastPrinted>
  <dcterms:created xsi:type="dcterms:W3CDTF">2011-11-10T11:16:14Z</dcterms:created>
  <dcterms:modified xsi:type="dcterms:W3CDTF">2018-12-11T03:44:47Z</dcterms:modified>
</cp:coreProperties>
</file>